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8B8CC572-AF9A-3B4B-809D-0DA91226F2C8}" xr6:coauthVersionLast="36" xr6:coauthVersionMax="36" xr10:uidLastSave="{00000000-0000-0000-0000-000000000000}"/>
  <bookViews>
    <workbookView xWindow="3120" yWindow="2780" windowWidth="23140" windowHeight="13060"/>
  </bookViews>
  <sheets>
    <sheet name="6.Skupina" sheetId="1" r:id="rId1"/>
    <sheet name="sadex" sheetId="2" r:id="rId2"/>
  </sheets>
  <calcPr calcId="181029" concurrentCalc="0"/>
</workbook>
</file>

<file path=xl/calcChain.xml><?xml version="1.0" encoding="utf-8"?>
<calcChain xmlns="http://schemas.openxmlformats.org/spreadsheetml/2006/main">
  <c r="G11" i="1" l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10" i="1"/>
  <c r="H10" i="1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F47" i="2"/>
  <c r="G47" i="2"/>
  <c r="F48" i="2"/>
  <c r="G48" i="2"/>
  <c r="F49" i="2"/>
  <c r="G49" i="2"/>
  <c r="F50" i="2"/>
  <c r="G50" i="2"/>
  <c r="F51" i="2"/>
  <c r="G51" i="2"/>
  <c r="F52" i="2"/>
  <c r="G52" i="2"/>
  <c r="F53" i="2"/>
  <c r="G53" i="2"/>
  <c r="F54" i="2"/>
  <c r="G54" i="2"/>
  <c r="F55" i="2"/>
  <c r="G55" i="2"/>
  <c r="F56" i="2"/>
  <c r="G56" i="2"/>
  <c r="F57" i="2"/>
  <c r="G57" i="2"/>
  <c r="F58" i="2"/>
  <c r="G58" i="2"/>
  <c r="F59" i="2"/>
  <c r="G59" i="2"/>
  <c r="F60" i="2"/>
  <c r="G60" i="2"/>
  <c r="F61" i="2"/>
  <c r="G61" i="2"/>
  <c r="F62" i="2"/>
  <c r="G62" i="2"/>
  <c r="F63" i="2"/>
  <c r="G63" i="2"/>
  <c r="G64" i="2"/>
  <c r="H93" i="1"/>
</calcChain>
</file>

<file path=xl/sharedStrings.xml><?xml version="1.0" encoding="utf-8"?>
<sst xmlns="http://schemas.openxmlformats.org/spreadsheetml/2006/main" count="421" uniqueCount="174">
  <si>
    <t>_________________________________________</t>
  </si>
  <si>
    <t>Opis blaga</t>
  </si>
  <si>
    <t>kg</t>
  </si>
  <si>
    <t>Skupna vrednost skupine</t>
  </si>
  <si>
    <t>Datum: ______________________________</t>
  </si>
  <si>
    <t>Žig in podpis ponudnika: ______________</t>
  </si>
  <si>
    <t>Končna cena mora vsebovati vse stroške (razpisano-ponujeno blago, morebitne trošarine, DDV,takse, prevoz, zavarovanje prevoza in druge stroške ter morebitne rabate ).</t>
  </si>
  <si>
    <t xml:space="preserve">                                                                                            </t>
  </si>
  <si>
    <t xml:space="preserve"> PONUDNIK</t>
  </si>
  <si>
    <t>solata majniška</t>
  </si>
  <si>
    <t>solata kristalka</t>
  </si>
  <si>
    <t>solata endivija</t>
  </si>
  <si>
    <t>Radič</t>
  </si>
  <si>
    <t>zelje rdeče</t>
  </si>
  <si>
    <t>Ohrovt</t>
  </si>
  <si>
    <t>Cvetača</t>
  </si>
  <si>
    <t>Brokoli</t>
  </si>
  <si>
    <t>Paradižnik</t>
  </si>
  <si>
    <t>paprika zelena, rumena babura</t>
  </si>
  <si>
    <t>paprika rdeča</t>
  </si>
  <si>
    <t>Bučke</t>
  </si>
  <si>
    <t>Kumare</t>
  </si>
  <si>
    <t>zelena gomolj</t>
  </si>
  <si>
    <t>Por</t>
  </si>
  <si>
    <t>Melancani</t>
  </si>
  <si>
    <t>Peteršilj</t>
  </si>
  <si>
    <t>Korenje</t>
  </si>
  <si>
    <t>Česen</t>
  </si>
  <si>
    <t>zelje kislo</t>
  </si>
  <si>
    <t>repa kisla</t>
  </si>
  <si>
    <t>Jabolka</t>
  </si>
  <si>
    <t>Hruške</t>
  </si>
  <si>
    <t>Slive</t>
  </si>
  <si>
    <t>Breskve</t>
  </si>
  <si>
    <t>Banane</t>
  </si>
  <si>
    <t>Kivi</t>
  </si>
  <si>
    <t>Mandarine</t>
  </si>
  <si>
    <t>Pomaranče</t>
  </si>
  <si>
    <t>Lubenice</t>
  </si>
  <si>
    <t>melone</t>
  </si>
  <si>
    <t>Nektarine</t>
  </si>
  <si>
    <t>Suha jabolka</t>
  </si>
  <si>
    <t>Suhe slive</t>
  </si>
  <si>
    <t>Suhe marelice</t>
  </si>
  <si>
    <t>Suhe hruške</t>
  </si>
  <si>
    <t>Suhe fige</t>
  </si>
  <si>
    <t>rozine</t>
  </si>
  <si>
    <t>orehi jedrca</t>
  </si>
  <si>
    <t>lešniki jedrca</t>
  </si>
  <si>
    <t>fižol v zrnju</t>
  </si>
  <si>
    <t xml:space="preserve">          </t>
  </si>
  <si>
    <r>
      <t xml:space="preserve"> </t>
    </r>
    <r>
      <rPr>
        <sz val="9"/>
        <rFont val="Times New Roman"/>
        <family val="1"/>
      </rPr>
      <t>POSEBNI POGOJ NAROČNIKA</t>
    </r>
  </si>
  <si>
    <r>
      <t>Termin dostav: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 xml:space="preserve">Enota Iskrica, Pucova ulica 3                  </t>
    </r>
    <r>
      <rPr>
        <sz val="9"/>
        <rFont val="Times New Roman"/>
        <family val="1"/>
      </rPr>
      <t xml:space="preserve"> ob 7. uri zjutraj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</si>
  <si>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9"/>
        <rFont val="Times New Roman"/>
        <family val="1"/>
      </rPr>
      <t xml:space="preserve">                   </t>
    </r>
    <r>
      <rPr>
        <b/>
        <sz val="9"/>
        <rFont val="Times New Roman"/>
        <family val="1"/>
      </rPr>
      <t xml:space="preserve">Enota Živ žav, Zagajškova ulica 008      </t>
    </r>
    <r>
      <rPr>
        <sz val="9"/>
        <rFont val="Times New Roman"/>
        <family val="1"/>
      </rPr>
      <t>ob 6. uri zjutraj,</t>
    </r>
  </si>
  <si>
    <t xml:space="preserve">                                                                                          </t>
  </si>
  <si>
    <t>Zap. Štev.</t>
  </si>
  <si>
    <t>Merska enota (ME)</t>
  </si>
  <si>
    <t xml:space="preserve">VRTEC ZARJA, Zagajškova ulica 008, 3000 CELJE </t>
  </si>
  <si>
    <r>
      <t>7.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 xml:space="preserve">SKUPINA:  ZELENJAVA IN SADJE SVEŽE, SUHO SADJE, SUHE STROČNICE , OREŠČKI </t>
    </r>
  </si>
  <si>
    <t>Letna orientacijska količina</t>
  </si>
  <si>
    <t>7 (3x6)</t>
  </si>
  <si>
    <t>motovilec</t>
  </si>
  <si>
    <t>koleraba</t>
  </si>
  <si>
    <t>Grozdje - belo, temno</t>
  </si>
  <si>
    <t>Limone</t>
  </si>
  <si>
    <t>Ananas</t>
  </si>
  <si>
    <t>Ponudnik se obveže, da bo uporabljeno embalažo dostavljenih živil redno odvažal.</t>
  </si>
  <si>
    <t xml:space="preserve">Krompir </t>
  </si>
  <si>
    <t>Zelje</t>
  </si>
  <si>
    <t xml:space="preserve">Čebula </t>
  </si>
  <si>
    <t>Klementine</t>
  </si>
  <si>
    <t>P R E D R A Č U N   od  1. 8. 2010   do 31. 1. 2011</t>
  </si>
  <si>
    <t>Zelje kitajsko</t>
  </si>
  <si>
    <t>Peteršilj - okrasni</t>
  </si>
  <si>
    <t>Ringlo</t>
  </si>
  <si>
    <t>Brusnice suhe</t>
  </si>
  <si>
    <t>Cena/ME brez DDV</t>
  </si>
  <si>
    <t>Končna cena /ME z DDV</t>
  </si>
  <si>
    <t>Vrednost z DDV</t>
  </si>
  <si>
    <t>koleraba - nadzemna</t>
  </si>
  <si>
    <t>blitva</t>
  </si>
  <si>
    <t>fižol beli</t>
  </si>
  <si>
    <t>mandeljni</t>
  </si>
  <si>
    <t>čičerika</t>
  </si>
  <si>
    <t>leča</t>
  </si>
  <si>
    <t>soja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</si>
  <si>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</si>
  <si>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</si>
  <si>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</si>
  <si>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</si>
  <si>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</si>
  <si>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</si>
  <si>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</si>
  <si>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zelje kitajsko</t>
  </si>
  <si>
    <t>ohrovt</t>
  </si>
  <si>
    <t>cvetača</t>
  </si>
  <si>
    <t>brokoli</t>
  </si>
  <si>
    <t>paradižnik</t>
  </si>
  <si>
    <t>bučke</t>
  </si>
  <si>
    <t>redkvica rdeča</t>
  </si>
  <si>
    <t>kumare</t>
  </si>
  <si>
    <t>por</t>
  </si>
  <si>
    <t>melancani</t>
  </si>
  <si>
    <t>peteršilj</t>
  </si>
  <si>
    <t>korenje</t>
  </si>
  <si>
    <t>hruške</t>
  </si>
  <si>
    <t>slive</t>
  </si>
  <si>
    <t>banane</t>
  </si>
  <si>
    <t>kivi</t>
  </si>
  <si>
    <t>mandarine</t>
  </si>
  <si>
    <t>klementine</t>
  </si>
  <si>
    <t>pomaranče</t>
  </si>
  <si>
    <t>limone</t>
  </si>
  <si>
    <t>ananas</t>
  </si>
  <si>
    <t>suha jabolka</t>
  </si>
  <si>
    <t>suhe marelice</t>
  </si>
  <si>
    <t>suhe hruške</t>
  </si>
  <si>
    <t>suhe fige</t>
  </si>
  <si>
    <t>buča Hokaido</t>
  </si>
  <si>
    <t>ingver</t>
  </si>
  <si>
    <t>kaki</t>
  </si>
  <si>
    <t>nashi</t>
  </si>
  <si>
    <t xml:space="preserve">radič štrucar zeleni </t>
  </si>
  <si>
    <t>radič rdeč v glavah</t>
  </si>
  <si>
    <t>rukola</t>
  </si>
  <si>
    <t>suhe slive brez koščic</t>
  </si>
  <si>
    <t>špinača</t>
  </si>
  <si>
    <t>suhe brusnice</t>
  </si>
  <si>
    <t>Iskana NETO teža</t>
  </si>
  <si>
    <t>8 (4x7)</t>
  </si>
  <si>
    <t>BLAGOVNA ZNAMKA KOT INFORMACIJA</t>
  </si>
  <si>
    <t>grozdje - belo</t>
  </si>
  <si>
    <t>grozdje - temno</t>
  </si>
  <si>
    <t>paprika zelena</t>
  </si>
  <si>
    <t>paprika rumena</t>
  </si>
  <si>
    <t>breskve</t>
  </si>
  <si>
    <t>nektarine</t>
  </si>
  <si>
    <t>lubenice</t>
  </si>
  <si>
    <t>ringlo</t>
  </si>
  <si>
    <t>šampinjoni sveži</t>
  </si>
  <si>
    <t xml:space="preserve">jagode </t>
  </si>
  <si>
    <t>čebula, rdeča        (podobno ptujska)</t>
  </si>
  <si>
    <t>čebula, stara</t>
  </si>
  <si>
    <t>čebula, nova</t>
  </si>
  <si>
    <t>česen, nov</t>
  </si>
  <si>
    <t>šparglji zeleni</t>
  </si>
  <si>
    <t>šparglji beli</t>
  </si>
  <si>
    <t>češnje</t>
  </si>
  <si>
    <t>krompir stari</t>
  </si>
  <si>
    <t>krompir mladi</t>
  </si>
  <si>
    <t>jabolka stara</t>
  </si>
  <si>
    <t>jabolka nova</t>
  </si>
  <si>
    <t>zelje v glavi (mlado)</t>
  </si>
  <si>
    <t>1.     Cene za vse artikle morajo biti izračunane na zahtevano mersko enoto, skupna vrednost skupine mora biti zaokrožena na 2 decimalni mesti.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</si>
  <si>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</si>
  <si>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</si>
  <si>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</si>
  <si>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</si>
  <si>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</si>
  <si>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</si>
  <si>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PONUDNIK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</si>
  <si>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 ob 6. uri zjutraj      </t>
    </r>
  </si>
  <si>
    <r>
      <t xml:space="preserve">       </t>
    </r>
    <r>
      <rPr>
        <b/>
        <sz val="9"/>
        <rFont val="Times New Roman"/>
        <family val="1"/>
      </rPr>
      <t>Enota Iskrica, Pucova ulica 3 ob 7. uri zjutraj</t>
    </r>
  </si>
  <si>
    <t>zelje v glavi (staro)</t>
  </si>
  <si>
    <t>česen, star</t>
  </si>
  <si>
    <t>drobnjak sveži</t>
  </si>
  <si>
    <t>bazilika sveža</t>
  </si>
  <si>
    <t>solata gentile</t>
  </si>
  <si>
    <t>paradižnik češnjevec</t>
  </si>
  <si>
    <t xml:space="preserve">P R E D R A Č U N    od 1. 2. 2020 do 31. 7. 2020 </t>
  </si>
  <si>
    <t>ZNAK KVALITETE</t>
  </si>
  <si>
    <t>Polletna orientacijska količina</t>
  </si>
  <si>
    <t>OBRAZEC 1</t>
  </si>
  <si>
    <t>9.       SKUPINA:  SVEŽE SADJE IN ZELENJAVA, SUHO SADJE, SUHE STROČNICE, OREŠČKI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</si>
</sst>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#,##0.000\ &quot;€&quot;"/>
  </numFmts>
  <fonts count="11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indent="5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7" fillId="0" borderId="0" xfId="0" applyFont="1" applyAlignment="1">
      <alignment horizontal="left" indent="2"/>
    </xf>
    <xf numFmtId="4" fontId="3" fillId="0" borderId="1" xfId="0" applyNumberFormat="1" applyFont="1" applyBorder="1" applyAlignment="1">
      <alignment horizontal="right" vertical="top" wrapText="1"/>
    </xf>
    <xf numFmtId="182" fontId="3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3" fillId="0" borderId="0" xfId="0" applyFont="1"/>
    <xf numFmtId="4" fontId="3" fillId="0" borderId="0" xfId="0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 inden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right" vertical="top" wrapText="1"/>
    </xf>
    <xf numFmtId="0" fontId="1" fillId="0" borderId="0" xfId="0" applyFont="1" applyAlignment="1">
      <alignment horizontal="left" indent="5"/>
    </xf>
    <xf numFmtId="0" fontId="6" fillId="0" borderId="0" xfId="0" applyFont="1" applyAlignment="1">
      <alignment vertical="top"/>
    </xf>
    <xf numFmtId="0" fontId="10" fillId="0" borderId="0" xfId="0" applyFont="1" applyAlignment="1"/>
    <xf numFmtId="0" fontId="6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/>
    </xf>
    <xf numFmtId="4" fontId="3" fillId="0" borderId="0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workbookViewId="0">
      <selection activeCell="A8" sqref="A8"/>
    </sheetView>
  </sheetViews>
  <sheetFormatPr baseColWidth="10" defaultColWidth="8.6640625" defaultRowHeight="13"/>
  <cols>
    <col min="1" max="1" width="9.1640625" style="8" customWidth="1"/>
    <col min="2" max="2" width="24" customWidth="1"/>
    <col min="3" max="3" width="11" customWidth="1"/>
    <col min="4" max="4" width="11.1640625" customWidth="1"/>
    <col min="6" max="6" width="14.6640625" customWidth="1"/>
    <col min="7" max="9" width="13.5" customWidth="1"/>
    <col min="10" max="10" width="13.33203125" customWidth="1"/>
  </cols>
  <sheetData>
    <row r="1" spans="1:10">
      <c r="A1" s="9" t="s">
        <v>7</v>
      </c>
      <c r="B1" s="19" t="s">
        <v>57</v>
      </c>
      <c r="C1" s="19"/>
      <c r="J1" t="s">
        <v>172</v>
      </c>
    </row>
    <row r="2" spans="1:10">
      <c r="A2" s="9"/>
      <c r="B2" t="s">
        <v>160</v>
      </c>
      <c r="H2" s="1"/>
      <c r="I2" s="1"/>
    </row>
    <row r="3" spans="1:10">
      <c r="A3" s="10" t="s">
        <v>0</v>
      </c>
    </row>
    <row r="4" spans="1:10">
      <c r="A4" s="10" t="s">
        <v>0</v>
      </c>
    </row>
    <row r="5" spans="1:10">
      <c r="A5" s="10" t="s">
        <v>0</v>
      </c>
    </row>
    <row r="6" spans="1:10" ht="16">
      <c r="A6" s="13" t="s">
        <v>169</v>
      </c>
    </row>
    <row r="7" spans="1:10" ht="18" customHeight="1" thickBot="1">
      <c r="A7" s="39" t="s">
        <v>173</v>
      </c>
    </row>
    <row r="8" spans="1:10" ht="43" thickBot="1">
      <c r="A8" s="32" t="s">
        <v>55</v>
      </c>
      <c r="B8" s="33" t="s">
        <v>1</v>
      </c>
      <c r="C8" s="34" t="s">
        <v>128</v>
      </c>
      <c r="D8" s="34" t="s">
        <v>171</v>
      </c>
      <c r="E8" s="34" t="s">
        <v>56</v>
      </c>
      <c r="F8" s="34" t="s">
        <v>76</v>
      </c>
      <c r="G8" s="34" t="s">
        <v>77</v>
      </c>
      <c r="H8" s="34" t="s">
        <v>78</v>
      </c>
      <c r="I8" s="34" t="s">
        <v>170</v>
      </c>
      <c r="J8" s="30" t="s">
        <v>130</v>
      </c>
    </row>
    <row r="9" spans="1:10" ht="15" thickBot="1">
      <c r="A9" s="46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 t="s">
        <v>129</v>
      </c>
      <c r="I9" s="47"/>
      <c r="J9" s="48">
        <v>9</v>
      </c>
    </row>
    <row r="10" spans="1:10" ht="26.25" customHeight="1" thickBot="1">
      <c r="A10" s="28">
        <v>1</v>
      </c>
      <c r="B10" s="4" t="s">
        <v>113</v>
      </c>
      <c r="C10" s="3" t="s">
        <v>2</v>
      </c>
      <c r="D10" s="29">
        <v>200</v>
      </c>
      <c r="E10" s="3" t="s">
        <v>2</v>
      </c>
      <c r="F10" s="24">
        <v>0</v>
      </c>
      <c r="G10" s="24">
        <f>F10*1.095</f>
        <v>0</v>
      </c>
      <c r="H10" s="23">
        <f>D10*G10</f>
        <v>0</v>
      </c>
      <c r="I10" s="23"/>
      <c r="J10" s="31"/>
    </row>
    <row r="11" spans="1:10" ht="26.25" customHeight="1" thickBot="1">
      <c r="A11" s="28">
        <v>2</v>
      </c>
      <c r="B11" s="4" t="s">
        <v>166</v>
      </c>
      <c r="C11" s="3" t="s">
        <v>2</v>
      </c>
      <c r="D11" s="29">
        <v>3</v>
      </c>
      <c r="E11" s="3" t="s">
        <v>2</v>
      </c>
      <c r="F11" s="24">
        <v>0</v>
      </c>
      <c r="G11" s="24">
        <f t="shared" ref="G11:G74" si="0">F11*1.095</f>
        <v>0</v>
      </c>
      <c r="H11" s="23">
        <f t="shared" ref="H11:H74" si="1">D11*G11</f>
        <v>0</v>
      </c>
      <c r="I11" s="23"/>
      <c r="J11" s="31"/>
    </row>
    <row r="12" spans="1:10" ht="26.25" customHeight="1" thickBot="1">
      <c r="A12" s="28">
        <v>3</v>
      </c>
      <c r="B12" s="4" t="s">
        <v>107</v>
      </c>
      <c r="C12" s="3" t="s">
        <v>2</v>
      </c>
      <c r="D12" s="29">
        <v>1000</v>
      </c>
      <c r="E12" s="3" t="s">
        <v>2</v>
      </c>
      <c r="F12" s="24">
        <v>0</v>
      </c>
      <c r="G12" s="24">
        <f t="shared" si="0"/>
        <v>0</v>
      </c>
      <c r="H12" s="23">
        <f t="shared" si="1"/>
        <v>0</v>
      </c>
      <c r="I12" s="23"/>
      <c r="J12" s="31"/>
    </row>
    <row r="13" spans="1:10" ht="26.25" customHeight="1" thickBot="1">
      <c r="A13" s="28">
        <v>4</v>
      </c>
      <c r="B13" s="4" t="s">
        <v>80</v>
      </c>
      <c r="C13" s="3" t="s">
        <v>2</v>
      </c>
      <c r="D13" s="3">
        <v>100</v>
      </c>
      <c r="E13" s="3" t="s">
        <v>2</v>
      </c>
      <c r="F13" s="24">
        <v>0</v>
      </c>
      <c r="G13" s="24">
        <f t="shared" si="0"/>
        <v>0</v>
      </c>
      <c r="H13" s="23">
        <f t="shared" si="1"/>
        <v>0</v>
      </c>
      <c r="I13" s="23"/>
      <c r="J13" s="31"/>
    </row>
    <row r="14" spans="1:10" ht="26.25" customHeight="1" thickBot="1">
      <c r="A14" s="28">
        <v>5</v>
      </c>
      <c r="B14" s="4" t="s">
        <v>96</v>
      </c>
      <c r="C14" s="3" t="s">
        <v>2</v>
      </c>
      <c r="D14" s="3">
        <v>150</v>
      </c>
      <c r="E14" s="3" t="s">
        <v>2</v>
      </c>
      <c r="F14" s="24">
        <v>0</v>
      </c>
      <c r="G14" s="24">
        <f t="shared" si="0"/>
        <v>0</v>
      </c>
      <c r="H14" s="23">
        <f t="shared" si="1"/>
        <v>0</v>
      </c>
      <c r="I14" s="23"/>
      <c r="J14" s="31"/>
    </row>
    <row r="15" spans="1:10" ht="26.25" customHeight="1" thickBot="1">
      <c r="A15" s="28">
        <v>6</v>
      </c>
      <c r="B15" s="4" t="s">
        <v>98</v>
      </c>
      <c r="C15" s="3" t="s">
        <v>2</v>
      </c>
      <c r="D15" s="3">
        <v>200</v>
      </c>
      <c r="E15" s="3" t="s">
        <v>2</v>
      </c>
      <c r="F15" s="24">
        <v>0</v>
      </c>
      <c r="G15" s="24">
        <f t="shared" si="0"/>
        <v>0</v>
      </c>
      <c r="H15" s="23">
        <f t="shared" si="1"/>
        <v>0</v>
      </c>
      <c r="I15" s="23"/>
      <c r="J15" s="31"/>
    </row>
    <row r="16" spans="1:10" ht="26.25" customHeight="1" thickBot="1">
      <c r="A16" s="28">
        <v>7</v>
      </c>
      <c r="B16" s="4" t="s">
        <v>118</v>
      </c>
      <c r="C16" s="3" t="s">
        <v>2</v>
      </c>
      <c r="D16" s="3">
        <v>50</v>
      </c>
      <c r="E16" s="3" t="s">
        <v>2</v>
      </c>
      <c r="F16" s="24">
        <v>0</v>
      </c>
      <c r="G16" s="24">
        <f t="shared" si="0"/>
        <v>0</v>
      </c>
      <c r="H16" s="23">
        <f t="shared" si="1"/>
        <v>0</v>
      </c>
      <c r="I16" s="23"/>
      <c r="J16" s="31"/>
    </row>
    <row r="17" spans="1:10" ht="26.25" customHeight="1" thickBot="1">
      <c r="A17" s="28">
        <v>8</v>
      </c>
      <c r="B17" s="4" t="s">
        <v>95</v>
      </c>
      <c r="C17" s="3" t="s">
        <v>2</v>
      </c>
      <c r="D17" s="3">
        <v>500</v>
      </c>
      <c r="E17" s="3" t="s">
        <v>2</v>
      </c>
      <c r="F17" s="24">
        <v>0</v>
      </c>
      <c r="G17" s="24">
        <f t="shared" si="0"/>
        <v>0</v>
      </c>
      <c r="H17" s="23">
        <f t="shared" si="1"/>
        <v>0</v>
      </c>
      <c r="I17" s="23"/>
      <c r="J17" s="31"/>
    </row>
    <row r="18" spans="1:10" ht="26.25" customHeight="1" thickBot="1">
      <c r="A18" s="28">
        <v>9</v>
      </c>
      <c r="B18" s="4" t="s">
        <v>141</v>
      </c>
      <c r="C18" s="3" t="s">
        <v>2</v>
      </c>
      <c r="D18" s="3">
        <v>100</v>
      </c>
      <c r="E18" s="3" t="s">
        <v>2</v>
      </c>
      <c r="F18" s="24">
        <v>0</v>
      </c>
      <c r="G18" s="24">
        <f t="shared" si="0"/>
        <v>0</v>
      </c>
      <c r="H18" s="23">
        <f t="shared" si="1"/>
        <v>0</v>
      </c>
      <c r="I18" s="23"/>
      <c r="J18" s="31"/>
    </row>
    <row r="19" spans="1:10" ht="26.25" customHeight="1" thickBot="1">
      <c r="A19" s="28">
        <v>10</v>
      </c>
      <c r="B19" s="4" t="s">
        <v>142</v>
      </c>
      <c r="C19" s="3" t="s">
        <v>2</v>
      </c>
      <c r="D19" s="29">
        <v>1000</v>
      </c>
      <c r="E19" s="3" t="s">
        <v>2</v>
      </c>
      <c r="F19" s="24">
        <v>0</v>
      </c>
      <c r="G19" s="24">
        <f t="shared" si="0"/>
        <v>0</v>
      </c>
      <c r="H19" s="23">
        <f t="shared" si="1"/>
        <v>0</v>
      </c>
      <c r="I19" s="23"/>
      <c r="J19" s="31"/>
    </row>
    <row r="20" spans="1:10" ht="26.25" customHeight="1" thickBot="1">
      <c r="A20" s="28">
        <v>11</v>
      </c>
      <c r="B20" s="4" t="s">
        <v>143</v>
      </c>
      <c r="C20" s="3" t="s">
        <v>2</v>
      </c>
      <c r="D20" s="29">
        <v>200</v>
      </c>
      <c r="E20" s="3" t="s">
        <v>2</v>
      </c>
      <c r="F20" s="24">
        <v>0</v>
      </c>
      <c r="G20" s="24">
        <f t="shared" si="0"/>
        <v>0</v>
      </c>
      <c r="H20" s="23">
        <f t="shared" si="1"/>
        <v>0</v>
      </c>
      <c r="I20" s="23"/>
      <c r="J20" s="31"/>
    </row>
    <row r="21" spans="1:10" ht="26.25" customHeight="1" thickBot="1">
      <c r="A21" s="28">
        <v>12</v>
      </c>
      <c r="B21" s="4" t="s">
        <v>164</v>
      </c>
      <c r="C21" s="3" t="s">
        <v>2</v>
      </c>
      <c r="D21" s="3">
        <v>150</v>
      </c>
      <c r="E21" s="3" t="s">
        <v>2</v>
      </c>
      <c r="F21" s="24">
        <v>0</v>
      </c>
      <c r="G21" s="24">
        <f t="shared" si="0"/>
        <v>0</v>
      </c>
      <c r="H21" s="23">
        <f t="shared" si="1"/>
        <v>0</v>
      </c>
      <c r="I21" s="23"/>
      <c r="J21" s="31"/>
    </row>
    <row r="22" spans="1:10" ht="26.25" customHeight="1" thickBot="1">
      <c r="A22" s="28">
        <v>13</v>
      </c>
      <c r="B22" s="4" t="s">
        <v>144</v>
      </c>
      <c r="C22" s="3" t="s">
        <v>2</v>
      </c>
      <c r="D22" s="3">
        <v>30</v>
      </c>
      <c r="E22" s="3" t="s">
        <v>2</v>
      </c>
      <c r="F22" s="24">
        <v>0</v>
      </c>
      <c r="G22" s="24">
        <f t="shared" si="0"/>
        <v>0</v>
      </c>
      <c r="H22" s="23">
        <f t="shared" si="1"/>
        <v>0</v>
      </c>
      <c r="I22" s="23"/>
      <c r="J22" s="31"/>
    </row>
    <row r="23" spans="1:10" ht="26.25" customHeight="1" thickBot="1">
      <c r="A23" s="28">
        <v>14</v>
      </c>
      <c r="B23" s="4" t="s">
        <v>147</v>
      </c>
      <c r="C23" s="3" t="s">
        <v>2</v>
      </c>
      <c r="D23" s="3">
        <v>500</v>
      </c>
      <c r="E23" s="3" t="s">
        <v>2</v>
      </c>
      <c r="F23" s="24">
        <v>0</v>
      </c>
      <c r="G23" s="24">
        <f t="shared" si="0"/>
        <v>0</v>
      </c>
      <c r="H23" s="23">
        <f t="shared" si="1"/>
        <v>0</v>
      </c>
      <c r="I23" s="23"/>
      <c r="J23" s="31"/>
    </row>
    <row r="24" spans="1:10" ht="26.25" customHeight="1" thickBot="1">
      <c r="A24" s="28">
        <v>15</v>
      </c>
      <c r="B24" s="4" t="s">
        <v>83</v>
      </c>
      <c r="C24" s="3" t="s">
        <v>2</v>
      </c>
      <c r="D24" s="3">
        <v>50</v>
      </c>
      <c r="E24" s="3" t="s">
        <v>2</v>
      </c>
      <c r="F24" s="24">
        <v>0</v>
      </c>
      <c r="G24" s="24">
        <f t="shared" si="0"/>
        <v>0</v>
      </c>
      <c r="H24" s="23">
        <f t="shared" si="1"/>
        <v>0</v>
      </c>
      <c r="I24" s="23"/>
      <c r="J24" s="31"/>
    </row>
    <row r="25" spans="1:10" ht="26.25" customHeight="1" thickBot="1">
      <c r="A25" s="28">
        <v>16</v>
      </c>
      <c r="B25" s="4" t="s">
        <v>165</v>
      </c>
      <c r="C25" s="3" t="s">
        <v>2</v>
      </c>
      <c r="D25" s="3">
        <v>3</v>
      </c>
      <c r="E25" s="3" t="s">
        <v>2</v>
      </c>
      <c r="F25" s="24">
        <v>0</v>
      </c>
      <c r="G25" s="24">
        <f t="shared" si="0"/>
        <v>0</v>
      </c>
      <c r="H25" s="23">
        <f t="shared" si="1"/>
        <v>0</v>
      </c>
      <c r="I25" s="23"/>
      <c r="J25" s="31"/>
    </row>
    <row r="26" spans="1:10" ht="26.25" customHeight="1" thickBot="1">
      <c r="A26" s="28">
        <v>17</v>
      </c>
      <c r="B26" s="4" t="s">
        <v>81</v>
      </c>
      <c r="C26" s="3" t="s">
        <v>2</v>
      </c>
      <c r="D26" s="3">
        <v>200</v>
      </c>
      <c r="E26" s="3" t="s">
        <v>2</v>
      </c>
      <c r="F26" s="24">
        <v>0</v>
      </c>
      <c r="G26" s="24">
        <f t="shared" si="0"/>
        <v>0</v>
      </c>
      <c r="H26" s="23">
        <f t="shared" si="1"/>
        <v>0</v>
      </c>
      <c r="I26" s="23"/>
      <c r="J26" s="31"/>
    </row>
    <row r="27" spans="1:10" ht="26.25" customHeight="1" thickBot="1">
      <c r="A27" s="28">
        <v>18</v>
      </c>
      <c r="B27" s="4" t="s">
        <v>49</v>
      </c>
      <c r="C27" s="3" t="s">
        <v>2</v>
      </c>
      <c r="D27" s="3">
        <v>500</v>
      </c>
      <c r="E27" s="3" t="s">
        <v>2</v>
      </c>
      <c r="F27" s="24">
        <v>0</v>
      </c>
      <c r="G27" s="24">
        <f t="shared" si="0"/>
        <v>0</v>
      </c>
      <c r="H27" s="23">
        <f t="shared" si="1"/>
        <v>0</v>
      </c>
      <c r="I27" s="23"/>
      <c r="J27" s="31"/>
    </row>
    <row r="28" spans="1:10" ht="26.25" customHeight="1" thickBot="1">
      <c r="A28" s="28">
        <v>19</v>
      </c>
      <c r="B28" s="4" t="s">
        <v>131</v>
      </c>
      <c r="C28" s="3" t="s">
        <v>2</v>
      </c>
      <c r="D28" s="3">
        <v>300</v>
      </c>
      <c r="E28" s="3" t="s">
        <v>2</v>
      </c>
      <c r="F28" s="24">
        <v>0</v>
      </c>
      <c r="G28" s="24">
        <f t="shared" si="0"/>
        <v>0</v>
      </c>
      <c r="H28" s="23">
        <f t="shared" si="1"/>
        <v>0</v>
      </c>
      <c r="I28" s="23"/>
      <c r="J28" s="31"/>
    </row>
    <row r="29" spans="1:10" ht="26.25" customHeight="1" thickBot="1">
      <c r="A29" s="28">
        <v>20</v>
      </c>
      <c r="B29" s="4" t="s">
        <v>132</v>
      </c>
      <c r="C29" s="3" t="s">
        <v>2</v>
      </c>
      <c r="D29" s="29">
        <v>100</v>
      </c>
      <c r="E29" s="3" t="s">
        <v>2</v>
      </c>
      <c r="F29" s="24">
        <v>0</v>
      </c>
      <c r="G29" s="24">
        <f t="shared" si="0"/>
        <v>0</v>
      </c>
      <c r="H29" s="23">
        <f t="shared" si="1"/>
        <v>0</v>
      </c>
      <c r="I29" s="23"/>
      <c r="J29" s="31"/>
    </row>
    <row r="30" spans="1:10" ht="26.25" customHeight="1" thickBot="1">
      <c r="A30" s="28">
        <v>21</v>
      </c>
      <c r="B30" s="4" t="s">
        <v>105</v>
      </c>
      <c r="C30" s="3" t="s">
        <v>2</v>
      </c>
      <c r="D30" s="29">
        <v>2500</v>
      </c>
      <c r="E30" s="3" t="s">
        <v>2</v>
      </c>
      <c r="F30" s="24">
        <v>0</v>
      </c>
      <c r="G30" s="24">
        <f t="shared" si="0"/>
        <v>0</v>
      </c>
      <c r="H30" s="23">
        <f t="shared" si="1"/>
        <v>0</v>
      </c>
      <c r="I30" s="23"/>
      <c r="J30" s="31"/>
    </row>
    <row r="31" spans="1:10" ht="26.25" customHeight="1" thickBot="1">
      <c r="A31" s="28">
        <v>22</v>
      </c>
      <c r="B31" s="4" t="s">
        <v>138</v>
      </c>
      <c r="C31" s="3" t="s">
        <v>2</v>
      </c>
      <c r="D31" s="29">
        <v>300</v>
      </c>
      <c r="E31" s="3" t="s">
        <v>2</v>
      </c>
      <c r="F31" s="24">
        <v>0</v>
      </c>
      <c r="G31" s="24">
        <f t="shared" si="0"/>
        <v>0</v>
      </c>
      <c r="H31" s="23">
        <f t="shared" si="1"/>
        <v>0</v>
      </c>
      <c r="I31" s="23"/>
      <c r="J31" s="31"/>
    </row>
    <row r="32" spans="1:10" ht="26.25" customHeight="1" thickBot="1">
      <c r="A32" s="28">
        <v>23</v>
      </c>
      <c r="B32" s="4" t="s">
        <v>119</v>
      </c>
      <c r="C32" s="3" t="s">
        <v>2</v>
      </c>
      <c r="D32" s="29">
        <v>15</v>
      </c>
      <c r="E32" s="3" t="s">
        <v>2</v>
      </c>
      <c r="F32" s="24">
        <v>0</v>
      </c>
      <c r="G32" s="24">
        <f t="shared" si="0"/>
        <v>0</v>
      </c>
      <c r="H32" s="23">
        <f t="shared" si="1"/>
        <v>0</v>
      </c>
      <c r="I32" s="23"/>
      <c r="J32" s="31"/>
    </row>
    <row r="33" spans="1:10" ht="26.25" customHeight="1" thickBot="1">
      <c r="A33" s="28">
        <v>24</v>
      </c>
      <c r="B33" s="4" t="s">
        <v>150</v>
      </c>
      <c r="C33" s="3" t="s">
        <v>2</v>
      </c>
      <c r="D33" s="29">
        <v>4000</v>
      </c>
      <c r="E33" s="3" t="s">
        <v>2</v>
      </c>
      <c r="F33" s="24">
        <v>0</v>
      </c>
      <c r="G33" s="24">
        <f t="shared" si="0"/>
        <v>0</v>
      </c>
      <c r="H33" s="23">
        <f t="shared" si="1"/>
        <v>0</v>
      </c>
      <c r="I33" s="23"/>
      <c r="J33" s="31"/>
    </row>
    <row r="34" spans="1:10" ht="26.25" customHeight="1" thickBot="1">
      <c r="A34" s="28">
        <v>25</v>
      </c>
      <c r="B34" s="4" t="s">
        <v>151</v>
      </c>
      <c r="C34" s="3" t="s">
        <v>2</v>
      </c>
      <c r="D34" s="29">
        <v>2000</v>
      </c>
      <c r="E34" s="3" t="s">
        <v>2</v>
      </c>
      <c r="F34" s="24">
        <v>0</v>
      </c>
      <c r="G34" s="24">
        <f t="shared" si="0"/>
        <v>0</v>
      </c>
      <c r="H34" s="23">
        <f t="shared" si="1"/>
        <v>0</v>
      </c>
      <c r="I34" s="23"/>
      <c r="J34" s="31"/>
    </row>
    <row r="35" spans="1:10" ht="26.25" customHeight="1" thickBot="1">
      <c r="A35" s="28">
        <v>26</v>
      </c>
      <c r="B35" s="4" t="s">
        <v>140</v>
      </c>
      <c r="C35" s="3" t="s">
        <v>2</v>
      </c>
      <c r="D35" s="29">
        <v>500</v>
      </c>
      <c r="E35" s="3" t="s">
        <v>2</v>
      </c>
      <c r="F35" s="24">
        <v>0</v>
      </c>
      <c r="G35" s="24">
        <f t="shared" si="0"/>
        <v>0</v>
      </c>
      <c r="H35" s="23">
        <f t="shared" si="1"/>
        <v>0</v>
      </c>
      <c r="I35" s="23"/>
      <c r="J35" s="31"/>
    </row>
    <row r="36" spans="1:10" ht="26.25" customHeight="1" thickBot="1">
      <c r="A36" s="28">
        <v>27</v>
      </c>
      <c r="B36" s="4" t="s">
        <v>120</v>
      </c>
      <c r="C36" s="3" t="s">
        <v>2</v>
      </c>
      <c r="D36" s="3">
        <v>50</v>
      </c>
      <c r="E36" s="3" t="s">
        <v>2</v>
      </c>
      <c r="F36" s="24">
        <v>0</v>
      </c>
      <c r="G36" s="24">
        <f t="shared" si="0"/>
        <v>0</v>
      </c>
      <c r="H36" s="23">
        <f t="shared" si="1"/>
        <v>0</v>
      </c>
      <c r="I36" s="23"/>
      <c r="J36" s="31"/>
    </row>
    <row r="37" spans="1:10" ht="26.25" customHeight="1" thickBot="1">
      <c r="A37" s="28">
        <v>28</v>
      </c>
      <c r="B37" s="4" t="s">
        <v>108</v>
      </c>
      <c r="C37" s="3" t="s">
        <v>2</v>
      </c>
      <c r="D37" s="29">
        <v>1300</v>
      </c>
      <c r="E37" s="3" t="s">
        <v>2</v>
      </c>
      <c r="F37" s="24">
        <v>0</v>
      </c>
      <c r="G37" s="24">
        <f t="shared" si="0"/>
        <v>0</v>
      </c>
      <c r="H37" s="23">
        <f t="shared" si="1"/>
        <v>0</v>
      </c>
      <c r="I37" s="23"/>
      <c r="J37" s="31"/>
    </row>
    <row r="38" spans="1:10" ht="26.25" customHeight="1" thickBot="1">
      <c r="A38" s="28">
        <v>29</v>
      </c>
      <c r="B38" s="4" t="s">
        <v>110</v>
      </c>
      <c r="C38" s="3" t="s">
        <v>2</v>
      </c>
      <c r="D38" s="29">
        <v>100</v>
      </c>
      <c r="E38" s="3" t="s">
        <v>2</v>
      </c>
      <c r="F38" s="24">
        <v>0</v>
      </c>
      <c r="G38" s="24">
        <f t="shared" si="0"/>
        <v>0</v>
      </c>
      <c r="H38" s="23">
        <f t="shared" si="1"/>
        <v>0</v>
      </c>
      <c r="I38" s="23"/>
      <c r="J38" s="31"/>
    </row>
    <row r="39" spans="1:10" ht="26.25" customHeight="1" thickBot="1">
      <c r="A39" s="28">
        <v>30</v>
      </c>
      <c r="B39" s="4" t="s">
        <v>79</v>
      </c>
      <c r="C39" s="3" t="s">
        <v>2</v>
      </c>
      <c r="D39" s="3">
        <v>200</v>
      </c>
      <c r="E39" s="3" t="s">
        <v>2</v>
      </c>
      <c r="F39" s="24">
        <v>0</v>
      </c>
      <c r="G39" s="24">
        <f t="shared" si="0"/>
        <v>0</v>
      </c>
      <c r="H39" s="23">
        <f t="shared" si="1"/>
        <v>0</v>
      </c>
      <c r="I39" s="23"/>
      <c r="J39" s="31"/>
    </row>
    <row r="40" spans="1:10" ht="26.25" customHeight="1" thickBot="1">
      <c r="A40" s="28">
        <v>31</v>
      </c>
      <c r="B40" s="4" t="s">
        <v>104</v>
      </c>
      <c r="C40" s="3" t="s">
        <v>2</v>
      </c>
      <c r="D40" s="3">
        <v>700</v>
      </c>
      <c r="E40" s="3" t="s">
        <v>2</v>
      </c>
      <c r="F40" s="24">
        <v>0</v>
      </c>
      <c r="G40" s="24">
        <f t="shared" si="0"/>
        <v>0</v>
      </c>
      <c r="H40" s="23">
        <f t="shared" si="1"/>
        <v>0</v>
      </c>
      <c r="I40" s="23"/>
      <c r="J40" s="31"/>
    </row>
    <row r="41" spans="1:10" ht="26.25" customHeight="1" thickBot="1">
      <c r="A41" s="28">
        <v>32</v>
      </c>
      <c r="B41" s="4" t="s">
        <v>148</v>
      </c>
      <c r="C41" s="3" t="s">
        <v>2</v>
      </c>
      <c r="D41" s="29">
        <v>6000</v>
      </c>
      <c r="E41" s="3" t="s">
        <v>2</v>
      </c>
      <c r="F41" s="24">
        <v>0</v>
      </c>
      <c r="G41" s="24">
        <f t="shared" si="0"/>
        <v>0</v>
      </c>
      <c r="H41" s="23">
        <f t="shared" si="1"/>
        <v>0</v>
      </c>
      <c r="I41" s="23"/>
      <c r="J41" s="31"/>
    </row>
    <row r="42" spans="1:10" ht="26.25" customHeight="1" thickBot="1">
      <c r="A42" s="28">
        <v>33</v>
      </c>
      <c r="B42" s="4" t="s">
        <v>149</v>
      </c>
      <c r="C42" s="3" t="s">
        <v>2</v>
      </c>
      <c r="D42" s="29">
        <v>5000</v>
      </c>
      <c r="E42" s="3" t="s">
        <v>2</v>
      </c>
      <c r="F42" s="24">
        <v>0</v>
      </c>
      <c r="G42" s="24">
        <f t="shared" si="0"/>
        <v>0</v>
      </c>
      <c r="H42" s="23">
        <f t="shared" si="1"/>
        <v>0</v>
      </c>
      <c r="I42" s="23"/>
      <c r="J42" s="31"/>
    </row>
    <row r="43" spans="1:10" ht="26.25" customHeight="1" thickBot="1">
      <c r="A43" s="28">
        <v>34</v>
      </c>
      <c r="B43" s="4" t="s">
        <v>100</v>
      </c>
      <c r="C43" s="3" t="s">
        <v>2</v>
      </c>
      <c r="D43" s="3">
        <v>400</v>
      </c>
      <c r="E43" s="3" t="s">
        <v>2</v>
      </c>
      <c r="F43" s="24">
        <v>0</v>
      </c>
      <c r="G43" s="24">
        <f t="shared" si="0"/>
        <v>0</v>
      </c>
      <c r="H43" s="23">
        <f t="shared" si="1"/>
        <v>0</v>
      </c>
      <c r="I43" s="23"/>
      <c r="J43" s="31"/>
    </row>
    <row r="44" spans="1:10" ht="26.25" customHeight="1" thickBot="1">
      <c r="A44" s="28">
        <v>35</v>
      </c>
      <c r="B44" s="4" t="s">
        <v>84</v>
      </c>
      <c r="C44" s="3" t="s">
        <v>2</v>
      </c>
      <c r="D44" s="3">
        <v>100</v>
      </c>
      <c r="E44" s="3" t="s">
        <v>2</v>
      </c>
      <c r="F44" s="24">
        <v>0</v>
      </c>
      <c r="G44" s="24">
        <f t="shared" si="0"/>
        <v>0</v>
      </c>
      <c r="H44" s="23">
        <f t="shared" si="1"/>
        <v>0</v>
      </c>
      <c r="I44" s="23"/>
      <c r="J44" s="31"/>
    </row>
    <row r="45" spans="1:10" ht="26.25" customHeight="1" thickBot="1">
      <c r="A45" s="28">
        <v>36</v>
      </c>
      <c r="B45" s="4" t="s">
        <v>48</v>
      </c>
      <c r="C45" s="3" t="s">
        <v>2</v>
      </c>
      <c r="D45" s="3">
        <v>100</v>
      </c>
      <c r="E45" s="3" t="s">
        <v>2</v>
      </c>
      <c r="F45" s="24">
        <v>0</v>
      </c>
      <c r="G45" s="24">
        <f t="shared" si="0"/>
        <v>0</v>
      </c>
      <c r="H45" s="23">
        <f t="shared" si="1"/>
        <v>0</v>
      </c>
      <c r="I45" s="23"/>
      <c r="J45" s="31"/>
    </row>
    <row r="46" spans="1:10" ht="26.25" customHeight="1" thickBot="1">
      <c r="A46" s="28">
        <v>37</v>
      </c>
      <c r="B46" s="4" t="s">
        <v>112</v>
      </c>
      <c r="C46" s="3" t="s">
        <v>2</v>
      </c>
      <c r="D46" s="29">
        <v>300</v>
      </c>
      <c r="E46" s="3" t="s">
        <v>2</v>
      </c>
      <c r="F46" s="24">
        <v>0</v>
      </c>
      <c r="G46" s="24">
        <f t="shared" si="0"/>
        <v>0</v>
      </c>
      <c r="H46" s="23">
        <f t="shared" si="1"/>
        <v>0</v>
      </c>
      <c r="I46" s="23"/>
      <c r="J46" s="31"/>
    </row>
    <row r="47" spans="1:10" ht="26.25" customHeight="1" thickBot="1">
      <c r="A47" s="28">
        <v>38</v>
      </c>
      <c r="B47" s="4" t="s">
        <v>109</v>
      </c>
      <c r="C47" s="3" t="s">
        <v>2</v>
      </c>
      <c r="D47" s="29">
        <v>1200</v>
      </c>
      <c r="E47" s="3" t="s">
        <v>2</v>
      </c>
      <c r="F47" s="24">
        <v>0</v>
      </c>
      <c r="G47" s="24">
        <f t="shared" si="0"/>
        <v>0</v>
      </c>
      <c r="H47" s="23">
        <f t="shared" si="1"/>
        <v>0</v>
      </c>
      <c r="I47" s="23"/>
      <c r="J47" s="31"/>
    </row>
    <row r="48" spans="1:10" ht="26.25" customHeight="1" thickBot="1">
      <c r="A48" s="28">
        <v>39</v>
      </c>
      <c r="B48" s="4" t="s">
        <v>136</v>
      </c>
      <c r="C48" s="3" t="s">
        <v>2</v>
      </c>
      <c r="D48" s="29">
        <v>500</v>
      </c>
      <c r="E48" s="3" t="s">
        <v>2</v>
      </c>
      <c r="F48" s="24">
        <v>0</v>
      </c>
      <c r="G48" s="24">
        <f t="shared" si="0"/>
        <v>0</v>
      </c>
      <c r="H48" s="23">
        <f t="shared" si="1"/>
        <v>0</v>
      </c>
      <c r="I48" s="23"/>
      <c r="J48" s="31"/>
    </row>
    <row r="49" spans="1:10" ht="26.25" customHeight="1" thickBot="1">
      <c r="A49" s="28">
        <v>40</v>
      </c>
      <c r="B49" s="4" t="s">
        <v>137</v>
      </c>
      <c r="C49" s="3" t="s">
        <v>2</v>
      </c>
      <c r="D49" s="29">
        <v>1500</v>
      </c>
      <c r="E49" s="3" t="s">
        <v>2</v>
      </c>
      <c r="F49" s="24">
        <v>0</v>
      </c>
      <c r="G49" s="24">
        <f t="shared" si="0"/>
        <v>0</v>
      </c>
      <c r="H49" s="23">
        <f t="shared" si="1"/>
        <v>0</v>
      </c>
      <c r="I49" s="23"/>
      <c r="J49" s="31"/>
    </row>
    <row r="50" spans="1:10" ht="26.25" customHeight="1" thickBot="1">
      <c r="A50" s="28">
        <v>41</v>
      </c>
      <c r="B50" s="4" t="s">
        <v>39</v>
      </c>
      <c r="C50" s="3" t="s">
        <v>2</v>
      </c>
      <c r="D50" s="29">
        <v>500</v>
      </c>
      <c r="E50" s="3" t="s">
        <v>2</v>
      </c>
      <c r="F50" s="24">
        <v>0</v>
      </c>
      <c r="G50" s="24">
        <f t="shared" si="0"/>
        <v>0</v>
      </c>
      <c r="H50" s="23">
        <f t="shared" si="1"/>
        <v>0</v>
      </c>
      <c r="I50" s="23"/>
      <c r="J50" s="31"/>
    </row>
    <row r="51" spans="1:10" ht="26.25" customHeight="1" thickBot="1">
      <c r="A51" s="28">
        <v>42</v>
      </c>
      <c r="B51" s="4" t="s">
        <v>82</v>
      </c>
      <c r="C51" s="3" t="s">
        <v>2</v>
      </c>
      <c r="D51" s="3">
        <v>10</v>
      </c>
      <c r="E51" s="3" t="s">
        <v>2</v>
      </c>
      <c r="F51" s="24">
        <v>0</v>
      </c>
      <c r="G51" s="24">
        <f t="shared" si="0"/>
        <v>0</v>
      </c>
      <c r="H51" s="23">
        <f t="shared" si="1"/>
        <v>0</v>
      </c>
      <c r="I51" s="23"/>
      <c r="J51" s="31"/>
    </row>
    <row r="52" spans="1:10" ht="26.25" customHeight="1" thickBot="1">
      <c r="A52" s="28">
        <v>43</v>
      </c>
      <c r="B52" s="4" t="s">
        <v>102</v>
      </c>
      <c r="C52" s="3" t="s">
        <v>2</v>
      </c>
      <c r="D52" s="3">
        <v>100</v>
      </c>
      <c r="E52" s="3" t="s">
        <v>2</v>
      </c>
      <c r="F52" s="24">
        <v>0</v>
      </c>
      <c r="G52" s="24">
        <f t="shared" si="0"/>
        <v>0</v>
      </c>
      <c r="H52" s="23">
        <f t="shared" si="1"/>
        <v>0</v>
      </c>
      <c r="I52" s="23"/>
      <c r="J52" s="31"/>
    </row>
    <row r="53" spans="1:10" ht="26.25" customHeight="1" thickBot="1">
      <c r="A53" s="28">
        <v>44</v>
      </c>
      <c r="B53" s="4" t="s">
        <v>61</v>
      </c>
      <c r="C53" s="3" t="s">
        <v>2</v>
      </c>
      <c r="D53" s="3">
        <v>5</v>
      </c>
      <c r="E53" s="3" t="s">
        <v>2</v>
      </c>
      <c r="F53" s="24">
        <v>0</v>
      </c>
      <c r="G53" s="24">
        <f t="shared" si="0"/>
        <v>0</v>
      </c>
      <c r="H53" s="23">
        <f t="shared" si="1"/>
        <v>0</v>
      </c>
      <c r="I53" s="23"/>
      <c r="J53" s="31"/>
    </row>
    <row r="54" spans="1:10" ht="26.25" customHeight="1" thickBot="1">
      <c r="A54" s="28">
        <v>45</v>
      </c>
      <c r="B54" s="4" t="s">
        <v>121</v>
      </c>
      <c r="C54" s="3" t="s">
        <v>2</v>
      </c>
      <c r="D54" s="3">
        <v>20</v>
      </c>
      <c r="E54" s="3" t="s">
        <v>2</v>
      </c>
      <c r="F54" s="24">
        <v>0</v>
      </c>
      <c r="G54" s="24">
        <f t="shared" si="0"/>
        <v>0</v>
      </c>
      <c r="H54" s="23">
        <f t="shared" si="1"/>
        <v>0</v>
      </c>
      <c r="I54" s="23"/>
      <c r="J54" s="31"/>
    </row>
    <row r="55" spans="1:10" ht="26.25" customHeight="1" thickBot="1">
      <c r="A55" s="28">
        <v>46</v>
      </c>
      <c r="B55" s="4" t="s">
        <v>94</v>
      </c>
      <c r="C55" s="3" t="s">
        <v>2</v>
      </c>
      <c r="D55" s="3">
        <v>200</v>
      </c>
      <c r="E55" s="3" t="s">
        <v>2</v>
      </c>
      <c r="F55" s="24">
        <v>0</v>
      </c>
      <c r="G55" s="24">
        <f t="shared" si="0"/>
        <v>0</v>
      </c>
      <c r="H55" s="23">
        <f t="shared" si="1"/>
        <v>0</v>
      </c>
      <c r="I55" s="23"/>
      <c r="J55" s="31"/>
    </row>
    <row r="56" spans="1:10" ht="26.25" customHeight="1" thickBot="1">
      <c r="A56" s="28">
        <v>47</v>
      </c>
      <c r="B56" s="4" t="s">
        <v>47</v>
      </c>
      <c r="C56" s="3" t="s">
        <v>2</v>
      </c>
      <c r="D56" s="3">
        <v>150</v>
      </c>
      <c r="E56" s="3" t="s">
        <v>2</v>
      </c>
      <c r="F56" s="24">
        <v>0</v>
      </c>
      <c r="G56" s="24">
        <f t="shared" si="0"/>
        <v>0</v>
      </c>
      <c r="H56" s="23">
        <f t="shared" si="1"/>
        <v>0</v>
      </c>
      <c r="I56" s="23"/>
      <c r="J56" s="31"/>
    </row>
    <row r="57" spans="1:10" ht="26.25" customHeight="1" thickBot="1">
      <c r="A57" s="28">
        <v>48</v>
      </c>
      <c r="B57" s="4" t="s">
        <v>19</v>
      </c>
      <c r="C57" s="3" t="s">
        <v>2</v>
      </c>
      <c r="D57" s="3">
        <v>50</v>
      </c>
      <c r="E57" s="3" t="s">
        <v>2</v>
      </c>
      <c r="F57" s="24">
        <v>0</v>
      </c>
      <c r="G57" s="24">
        <f t="shared" si="0"/>
        <v>0</v>
      </c>
      <c r="H57" s="23">
        <f t="shared" si="1"/>
        <v>0</v>
      </c>
      <c r="I57" s="23"/>
      <c r="J57" s="31"/>
    </row>
    <row r="58" spans="1:10" ht="26.25" customHeight="1" thickBot="1">
      <c r="A58" s="28">
        <v>49</v>
      </c>
      <c r="B58" s="4" t="s">
        <v>134</v>
      </c>
      <c r="C58" s="3" t="s">
        <v>2</v>
      </c>
      <c r="D58" s="3">
        <v>200</v>
      </c>
      <c r="E58" s="3" t="s">
        <v>2</v>
      </c>
      <c r="F58" s="24">
        <v>0</v>
      </c>
      <c r="G58" s="24">
        <f t="shared" si="0"/>
        <v>0</v>
      </c>
      <c r="H58" s="23">
        <f t="shared" si="1"/>
        <v>0</v>
      </c>
      <c r="I58" s="23"/>
      <c r="J58" s="31"/>
    </row>
    <row r="59" spans="1:10" ht="26.25" customHeight="1" thickBot="1">
      <c r="A59" s="28">
        <v>50</v>
      </c>
      <c r="B59" s="4" t="s">
        <v>133</v>
      </c>
      <c r="C59" s="3" t="s">
        <v>2</v>
      </c>
      <c r="D59" s="3">
        <v>200</v>
      </c>
      <c r="E59" s="3" t="s">
        <v>2</v>
      </c>
      <c r="F59" s="24">
        <v>0</v>
      </c>
      <c r="G59" s="24">
        <f t="shared" si="0"/>
        <v>0</v>
      </c>
      <c r="H59" s="23">
        <f t="shared" si="1"/>
        <v>0</v>
      </c>
      <c r="I59" s="23"/>
      <c r="J59" s="31"/>
    </row>
    <row r="60" spans="1:10" ht="26.25" customHeight="1" thickBot="1">
      <c r="A60" s="28">
        <v>51</v>
      </c>
      <c r="B60" s="4" t="s">
        <v>97</v>
      </c>
      <c r="C60" s="3" t="s">
        <v>2</v>
      </c>
      <c r="D60" s="3">
        <v>400</v>
      </c>
      <c r="E60" s="3" t="s">
        <v>2</v>
      </c>
      <c r="F60" s="24">
        <v>0</v>
      </c>
      <c r="G60" s="24">
        <f t="shared" si="0"/>
        <v>0</v>
      </c>
      <c r="H60" s="23">
        <f t="shared" si="1"/>
        <v>0</v>
      </c>
      <c r="I60" s="23"/>
      <c r="J60" s="31"/>
    </row>
    <row r="61" spans="1:10" ht="26.25" customHeight="1" thickBot="1">
      <c r="A61" s="28">
        <v>52</v>
      </c>
      <c r="B61" s="4" t="s">
        <v>168</v>
      </c>
      <c r="C61" s="3" t="s">
        <v>2</v>
      </c>
      <c r="D61" s="3">
        <v>30</v>
      </c>
      <c r="E61" s="3" t="s">
        <v>2</v>
      </c>
      <c r="F61" s="24">
        <v>0</v>
      </c>
      <c r="G61" s="24">
        <f t="shared" si="0"/>
        <v>0</v>
      </c>
      <c r="H61" s="23">
        <f t="shared" si="1"/>
        <v>0</v>
      </c>
      <c r="I61" s="23"/>
      <c r="J61" s="31"/>
    </row>
    <row r="62" spans="1:10" ht="26.25" customHeight="1" thickBot="1">
      <c r="A62" s="28">
        <v>53</v>
      </c>
      <c r="B62" s="4" t="s">
        <v>103</v>
      </c>
      <c r="C62" s="3" t="s">
        <v>2</v>
      </c>
      <c r="D62" s="3">
        <v>150</v>
      </c>
      <c r="E62" s="3" t="s">
        <v>2</v>
      </c>
      <c r="F62" s="24">
        <v>0</v>
      </c>
      <c r="G62" s="24">
        <f t="shared" si="0"/>
        <v>0</v>
      </c>
      <c r="H62" s="23">
        <f t="shared" si="1"/>
        <v>0</v>
      </c>
      <c r="I62" s="23"/>
      <c r="J62" s="31"/>
    </row>
    <row r="63" spans="1:10" ht="26.25" customHeight="1" thickBot="1">
      <c r="A63" s="28">
        <v>54</v>
      </c>
      <c r="B63" s="4" t="s">
        <v>111</v>
      </c>
      <c r="C63" s="3" t="s">
        <v>2</v>
      </c>
      <c r="D63" s="29">
        <v>2000</v>
      </c>
      <c r="E63" s="3" t="s">
        <v>2</v>
      </c>
      <c r="F63" s="24">
        <v>0</v>
      </c>
      <c r="G63" s="24">
        <f t="shared" si="0"/>
        <v>0</v>
      </c>
      <c r="H63" s="23">
        <f t="shared" si="1"/>
        <v>0</v>
      </c>
      <c r="I63" s="23"/>
      <c r="J63" s="31"/>
    </row>
    <row r="64" spans="1:10" ht="26.25" customHeight="1" thickBot="1">
      <c r="A64" s="28">
        <v>55</v>
      </c>
      <c r="B64" s="4" t="s">
        <v>135</v>
      </c>
      <c r="C64" s="3" t="s">
        <v>2</v>
      </c>
      <c r="D64" s="29">
        <v>400</v>
      </c>
      <c r="E64" s="3" t="s">
        <v>2</v>
      </c>
      <c r="F64" s="24">
        <v>0</v>
      </c>
      <c r="G64" s="24">
        <f t="shared" si="0"/>
        <v>0</v>
      </c>
      <c r="H64" s="23">
        <f t="shared" si="1"/>
        <v>0</v>
      </c>
      <c r="I64" s="23"/>
      <c r="J64" s="31"/>
    </row>
    <row r="65" spans="1:10" ht="26.25" customHeight="1" thickBot="1">
      <c r="A65" s="28">
        <v>56</v>
      </c>
      <c r="B65" s="4" t="s">
        <v>101</v>
      </c>
      <c r="C65" s="3" t="s">
        <v>2</v>
      </c>
      <c r="D65" s="3">
        <v>100</v>
      </c>
      <c r="E65" s="3" t="s">
        <v>2</v>
      </c>
      <c r="F65" s="24">
        <v>0</v>
      </c>
      <c r="G65" s="24">
        <f t="shared" si="0"/>
        <v>0</v>
      </c>
      <c r="H65" s="23">
        <f t="shared" si="1"/>
        <v>0</v>
      </c>
      <c r="I65" s="23"/>
      <c r="J65" s="31"/>
    </row>
    <row r="66" spans="1:10" ht="26.25" customHeight="1" thickBot="1">
      <c r="A66" s="28">
        <v>57</v>
      </c>
      <c r="B66" s="4" t="s">
        <v>122</v>
      </c>
      <c r="C66" s="3" t="s">
        <v>2</v>
      </c>
      <c r="D66" s="3">
        <v>150</v>
      </c>
      <c r="E66" s="3" t="s">
        <v>2</v>
      </c>
      <c r="F66" s="24">
        <v>0</v>
      </c>
      <c r="G66" s="24">
        <f t="shared" si="0"/>
        <v>0</v>
      </c>
      <c r="H66" s="23">
        <f t="shared" si="1"/>
        <v>0</v>
      </c>
      <c r="I66" s="23"/>
      <c r="J66" s="31"/>
    </row>
    <row r="67" spans="1:10" ht="26.25" customHeight="1" thickBot="1">
      <c r="A67" s="28">
        <v>58</v>
      </c>
      <c r="B67" s="4" t="s">
        <v>123</v>
      </c>
      <c r="C67" s="3" t="s">
        <v>2</v>
      </c>
      <c r="D67" s="3">
        <v>150</v>
      </c>
      <c r="E67" s="3" t="s">
        <v>2</v>
      </c>
      <c r="F67" s="24">
        <v>0</v>
      </c>
      <c r="G67" s="24">
        <f t="shared" si="0"/>
        <v>0</v>
      </c>
      <c r="H67" s="23">
        <f t="shared" si="1"/>
        <v>0</v>
      </c>
      <c r="I67" s="23"/>
      <c r="J67" s="31"/>
    </row>
    <row r="68" spans="1:10" ht="26.25" customHeight="1" thickBot="1">
      <c r="A68" s="28">
        <v>59</v>
      </c>
      <c r="B68" s="4" t="s">
        <v>99</v>
      </c>
      <c r="C68" s="3" t="s">
        <v>2</v>
      </c>
      <c r="D68" s="3">
        <v>50</v>
      </c>
      <c r="E68" s="3" t="s">
        <v>2</v>
      </c>
      <c r="F68" s="24">
        <v>0</v>
      </c>
      <c r="G68" s="24">
        <f t="shared" si="0"/>
        <v>0</v>
      </c>
      <c r="H68" s="23">
        <f t="shared" si="1"/>
        <v>0</v>
      </c>
      <c r="I68" s="23"/>
      <c r="J68" s="31"/>
    </row>
    <row r="69" spans="1:10" ht="26.25" customHeight="1" thickBot="1">
      <c r="A69" s="28">
        <v>60</v>
      </c>
      <c r="B69" s="4" t="s">
        <v>29</v>
      </c>
      <c r="C69" s="3" t="s">
        <v>2</v>
      </c>
      <c r="D69" s="3">
        <v>500</v>
      </c>
      <c r="E69" s="3" t="s">
        <v>2</v>
      </c>
      <c r="F69" s="24">
        <v>0</v>
      </c>
      <c r="G69" s="24">
        <f t="shared" si="0"/>
        <v>0</v>
      </c>
      <c r="H69" s="23">
        <f t="shared" si="1"/>
        <v>0</v>
      </c>
      <c r="I69" s="23"/>
      <c r="J69" s="31"/>
    </row>
    <row r="70" spans="1:10" ht="26.25" customHeight="1" thickBot="1">
      <c r="A70" s="28">
        <v>61</v>
      </c>
      <c r="B70" s="4" t="s">
        <v>46</v>
      </c>
      <c r="C70" s="3" t="s">
        <v>2</v>
      </c>
      <c r="D70" s="3">
        <v>100</v>
      </c>
      <c r="E70" s="3" t="s">
        <v>2</v>
      </c>
      <c r="F70" s="24">
        <v>0</v>
      </c>
      <c r="G70" s="24">
        <f t="shared" si="0"/>
        <v>0</v>
      </c>
      <c r="H70" s="23">
        <f t="shared" si="1"/>
        <v>0</v>
      </c>
      <c r="I70" s="23"/>
      <c r="J70" s="31"/>
    </row>
    <row r="71" spans="1:10" ht="26.25" customHeight="1" thickBot="1">
      <c r="A71" s="28">
        <v>62</v>
      </c>
      <c r="B71" s="4" t="s">
        <v>124</v>
      </c>
      <c r="C71" s="3" t="s">
        <v>2</v>
      </c>
      <c r="D71" s="3">
        <v>15</v>
      </c>
      <c r="E71" s="3" t="s">
        <v>2</v>
      </c>
      <c r="F71" s="24">
        <v>0</v>
      </c>
      <c r="G71" s="24">
        <f t="shared" si="0"/>
        <v>0</v>
      </c>
      <c r="H71" s="23">
        <f t="shared" si="1"/>
        <v>0</v>
      </c>
      <c r="I71" s="23"/>
      <c r="J71" s="31"/>
    </row>
    <row r="72" spans="1:10" ht="26.25" customHeight="1" thickBot="1">
      <c r="A72" s="28">
        <v>63</v>
      </c>
      <c r="B72" s="4" t="s">
        <v>106</v>
      </c>
      <c r="C72" s="3" t="s">
        <v>2</v>
      </c>
      <c r="D72" s="3">
        <v>300</v>
      </c>
      <c r="E72" s="3" t="s">
        <v>2</v>
      </c>
      <c r="F72" s="24">
        <v>0</v>
      </c>
      <c r="G72" s="24">
        <f t="shared" si="0"/>
        <v>0</v>
      </c>
      <c r="H72" s="23">
        <f t="shared" si="1"/>
        <v>0</v>
      </c>
      <c r="I72" s="23"/>
      <c r="J72" s="31"/>
    </row>
    <row r="73" spans="1:10" ht="26.25" customHeight="1" thickBot="1">
      <c r="A73" s="28">
        <v>64</v>
      </c>
      <c r="B73" s="4" t="s">
        <v>85</v>
      </c>
      <c r="C73" s="3" t="s">
        <v>2</v>
      </c>
      <c r="D73" s="3">
        <v>100</v>
      </c>
      <c r="E73" s="3" t="s">
        <v>2</v>
      </c>
      <c r="F73" s="24">
        <v>0</v>
      </c>
      <c r="G73" s="24">
        <f t="shared" si="0"/>
        <v>0</v>
      </c>
      <c r="H73" s="23">
        <f t="shared" si="1"/>
        <v>0</v>
      </c>
      <c r="I73" s="23"/>
      <c r="J73" s="31"/>
    </row>
    <row r="74" spans="1:10" ht="26.25" customHeight="1" thickBot="1">
      <c r="A74" s="28">
        <v>65</v>
      </c>
      <c r="B74" s="4" t="s">
        <v>11</v>
      </c>
      <c r="C74" s="3" t="s">
        <v>2</v>
      </c>
      <c r="D74" s="3">
        <v>650</v>
      </c>
      <c r="E74" s="3" t="s">
        <v>2</v>
      </c>
      <c r="F74" s="24">
        <v>0</v>
      </c>
      <c r="G74" s="24">
        <f t="shared" si="0"/>
        <v>0</v>
      </c>
      <c r="H74" s="23">
        <f t="shared" si="1"/>
        <v>0</v>
      </c>
      <c r="I74" s="23"/>
      <c r="J74" s="31"/>
    </row>
    <row r="75" spans="1:10" ht="26.25" customHeight="1" thickBot="1">
      <c r="A75" s="28">
        <v>66</v>
      </c>
      <c r="B75" s="4" t="s">
        <v>167</v>
      </c>
      <c r="C75" s="3" t="s">
        <v>2</v>
      </c>
      <c r="D75" s="3">
        <v>100</v>
      </c>
      <c r="E75" s="3" t="s">
        <v>2</v>
      </c>
      <c r="F75" s="24">
        <v>0</v>
      </c>
      <c r="G75" s="24">
        <f t="shared" ref="G75:G92" si="2">F75*1.095</f>
        <v>0</v>
      </c>
      <c r="H75" s="23">
        <f t="shared" ref="H75:H92" si="3">D75*G75</f>
        <v>0</v>
      </c>
      <c r="I75" s="23"/>
      <c r="J75" s="31"/>
    </row>
    <row r="76" spans="1:10" ht="26.25" customHeight="1" thickBot="1">
      <c r="A76" s="28">
        <v>67</v>
      </c>
      <c r="B76" s="4" t="s">
        <v>10</v>
      </c>
      <c r="C76" s="3" t="s">
        <v>2</v>
      </c>
      <c r="D76" s="3">
        <v>450</v>
      </c>
      <c r="E76" s="3" t="s">
        <v>2</v>
      </c>
      <c r="F76" s="24">
        <v>0</v>
      </c>
      <c r="G76" s="24">
        <f t="shared" si="2"/>
        <v>0</v>
      </c>
      <c r="H76" s="23">
        <f t="shared" si="3"/>
        <v>0</v>
      </c>
      <c r="I76" s="23"/>
      <c r="J76" s="31"/>
    </row>
    <row r="77" spans="1:10" ht="26.25" customHeight="1" thickBot="1">
      <c r="A77" s="28">
        <v>68</v>
      </c>
      <c r="B77" s="4" t="s">
        <v>127</v>
      </c>
      <c r="C77" s="3" t="s">
        <v>2</v>
      </c>
      <c r="D77" s="3">
        <v>50</v>
      </c>
      <c r="E77" s="3" t="s">
        <v>2</v>
      </c>
      <c r="F77" s="24">
        <v>0</v>
      </c>
      <c r="G77" s="24">
        <f t="shared" si="2"/>
        <v>0</v>
      </c>
      <c r="H77" s="23">
        <f t="shared" si="3"/>
        <v>0</v>
      </c>
      <c r="I77" s="23"/>
      <c r="J77" s="31"/>
    </row>
    <row r="78" spans="1:10" ht="26.25" customHeight="1" thickBot="1">
      <c r="A78" s="28">
        <v>69</v>
      </c>
      <c r="B78" s="4" t="s">
        <v>114</v>
      </c>
      <c r="C78" s="3" t="s">
        <v>2</v>
      </c>
      <c r="D78" s="3">
        <v>100</v>
      </c>
      <c r="E78" s="3" t="s">
        <v>2</v>
      </c>
      <c r="F78" s="24">
        <v>0</v>
      </c>
      <c r="G78" s="24">
        <f t="shared" si="2"/>
        <v>0</v>
      </c>
      <c r="H78" s="23">
        <f t="shared" si="3"/>
        <v>0</v>
      </c>
      <c r="I78" s="23"/>
      <c r="J78" s="31"/>
    </row>
    <row r="79" spans="1:10" ht="26.25" customHeight="1" thickBot="1">
      <c r="A79" s="28">
        <v>70</v>
      </c>
      <c r="B79" s="4" t="s">
        <v>117</v>
      </c>
      <c r="C79" s="3" t="s">
        <v>2</v>
      </c>
      <c r="D79" s="3">
        <v>100</v>
      </c>
      <c r="E79" s="3" t="s">
        <v>2</v>
      </c>
      <c r="F79" s="24">
        <v>0</v>
      </c>
      <c r="G79" s="24">
        <f t="shared" si="2"/>
        <v>0</v>
      </c>
      <c r="H79" s="23">
        <f t="shared" si="3"/>
        <v>0</v>
      </c>
      <c r="I79" s="23"/>
      <c r="J79" s="31"/>
    </row>
    <row r="80" spans="1:10" ht="26.25" customHeight="1" thickBot="1">
      <c r="A80" s="28">
        <v>71</v>
      </c>
      <c r="B80" s="4" t="s">
        <v>116</v>
      </c>
      <c r="C80" s="3" t="s">
        <v>2</v>
      </c>
      <c r="D80" s="3">
        <v>100</v>
      </c>
      <c r="E80" s="3" t="s">
        <v>2</v>
      </c>
      <c r="F80" s="24">
        <v>0</v>
      </c>
      <c r="G80" s="24">
        <f t="shared" si="2"/>
        <v>0</v>
      </c>
      <c r="H80" s="23">
        <f t="shared" si="3"/>
        <v>0</v>
      </c>
      <c r="I80" s="23"/>
      <c r="J80" s="31"/>
    </row>
    <row r="81" spans="1:10" ht="26.25" customHeight="1" thickBot="1">
      <c r="A81" s="28">
        <v>72</v>
      </c>
      <c r="B81" s="4" t="s">
        <v>115</v>
      </c>
      <c r="C81" s="3" t="s">
        <v>2</v>
      </c>
      <c r="D81" s="3">
        <v>100</v>
      </c>
      <c r="E81" s="3" t="s">
        <v>2</v>
      </c>
      <c r="F81" s="24">
        <v>0</v>
      </c>
      <c r="G81" s="24">
        <f t="shared" si="2"/>
        <v>0</v>
      </c>
      <c r="H81" s="23">
        <f t="shared" si="3"/>
        <v>0</v>
      </c>
      <c r="I81" s="23"/>
      <c r="J81" s="31"/>
    </row>
    <row r="82" spans="1:10" ht="27" customHeight="1" thickBot="1">
      <c r="A82" s="28">
        <v>73</v>
      </c>
      <c r="B82" s="4" t="s">
        <v>125</v>
      </c>
      <c r="C82" s="3" t="s">
        <v>2</v>
      </c>
      <c r="D82" s="3">
        <v>100</v>
      </c>
      <c r="E82" s="3" t="s">
        <v>2</v>
      </c>
      <c r="F82" s="24">
        <v>0</v>
      </c>
      <c r="G82" s="24">
        <f t="shared" si="2"/>
        <v>0</v>
      </c>
      <c r="H82" s="23">
        <f t="shared" si="3"/>
        <v>0</v>
      </c>
      <c r="I82" s="23"/>
      <c r="J82" s="31"/>
    </row>
    <row r="83" spans="1:10" ht="24.75" customHeight="1" thickBot="1">
      <c r="A83" s="28">
        <v>74</v>
      </c>
      <c r="B83" s="4" t="s">
        <v>126</v>
      </c>
      <c r="C83" s="3" t="s">
        <v>2</v>
      </c>
      <c r="D83" s="3">
        <v>30</v>
      </c>
      <c r="E83" s="3" t="s">
        <v>2</v>
      </c>
      <c r="F83" s="24">
        <v>0</v>
      </c>
      <c r="G83" s="24">
        <f t="shared" si="2"/>
        <v>0</v>
      </c>
      <c r="H83" s="23">
        <f t="shared" si="3"/>
        <v>0</v>
      </c>
      <c r="I83" s="23"/>
      <c r="J83" s="31"/>
    </row>
    <row r="84" spans="1:10" ht="24.75" customHeight="1" thickBot="1">
      <c r="A84" s="28">
        <v>75</v>
      </c>
      <c r="B84" s="4" t="s">
        <v>145</v>
      </c>
      <c r="C84" s="3" t="s">
        <v>2</v>
      </c>
      <c r="D84" s="3">
        <v>40</v>
      </c>
      <c r="E84" s="3" t="s">
        <v>2</v>
      </c>
      <c r="F84" s="24">
        <v>0</v>
      </c>
      <c r="G84" s="24">
        <f t="shared" si="2"/>
        <v>0</v>
      </c>
      <c r="H84" s="23">
        <f t="shared" si="3"/>
        <v>0</v>
      </c>
      <c r="I84" s="23"/>
      <c r="J84" s="31"/>
    </row>
    <row r="85" spans="1:10" ht="24.75" customHeight="1" thickBot="1">
      <c r="A85" s="28">
        <v>76</v>
      </c>
      <c r="B85" s="4" t="s">
        <v>146</v>
      </c>
      <c r="C85" s="3" t="s">
        <v>2</v>
      </c>
      <c r="D85" s="3">
        <v>40</v>
      </c>
      <c r="E85" s="3" t="s">
        <v>2</v>
      </c>
      <c r="F85" s="24">
        <v>0</v>
      </c>
      <c r="G85" s="24">
        <f t="shared" si="2"/>
        <v>0</v>
      </c>
      <c r="H85" s="23">
        <f t="shared" si="3"/>
        <v>0</v>
      </c>
      <c r="I85" s="23"/>
      <c r="J85" s="31"/>
    </row>
    <row r="86" spans="1:10" ht="27" customHeight="1" thickBot="1">
      <c r="A86" s="28">
        <v>77</v>
      </c>
      <c r="B86" s="4" t="s">
        <v>22</v>
      </c>
      <c r="C86" s="3" t="s">
        <v>2</v>
      </c>
      <c r="D86" s="3">
        <v>150</v>
      </c>
      <c r="E86" s="3" t="s">
        <v>2</v>
      </c>
      <c r="F86" s="24">
        <v>0</v>
      </c>
      <c r="G86" s="24">
        <f t="shared" si="2"/>
        <v>0</v>
      </c>
      <c r="H86" s="23">
        <f t="shared" si="3"/>
        <v>0</v>
      </c>
      <c r="I86" s="23"/>
      <c r="J86" s="31"/>
    </row>
    <row r="87" spans="1:10" ht="27.75" customHeight="1" thickBot="1">
      <c r="A87" s="28">
        <v>78</v>
      </c>
      <c r="B87" s="4" t="s">
        <v>28</v>
      </c>
      <c r="C87" s="3" t="s">
        <v>2</v>
      </c>
      <c r="D87" s="3">
        <v>500</v>
      </c>
      <c r="E87" s="3" t="s">
        <v>2</v>
      </c>
      <c r="F87" s="24">
        <v>0</v>
      </c>
      <c r="G87" s="24">
        <f t="shared" si="2"/>
        <v>0</v>
      </c>
      <c r="H87" s="23">
        <f t="shared" si="3"/>
        <v>0</v>
      </c>
      <c r="I87" s="23"/>
      <c r="J87" s="31"/>
    </row>
    <row r="88" spans="1:10" ht="27" customHeight="1" thickBot="1">
      <c r="A88" s="28">
        <v>79</v>
      </c>
      <c r="B88" s="4" t="s">
        <v>93</v>
      </c>
      <c r="C88" s="3" t="s">
        <v>2</v>
      </c>
      <c r="D88" s="3">
        <v>100</v>
      </c>
      <c r="E88" s="3" t="s">
        <v>2</v>
      </c>
      <c r="F88" s="24">
        <v>0</v>
      </c>
      <c r="G88" s="24">
        <f t="shared" si="2"/>
        <v>0</v>
      </c>
      <c r="H88" s="23">
        <f t="shared" si="3"/>
        <v>0</v>
      </c>
      <c r="I88" s="23"/>
      <c r="J88" s="31"/>
    </row>
    <row r="89" spans="1:10" ht="26.25" customHeight="1" thickBot="1">
      <c r="A89" s="28">
        <v>80</v>
      </c>
      <c r="B89" s="4" t="s">
        <v>13</v>
      </c>
      <c r="C89" s="3" t="s">
        <v>2</v>
      </c>
      <c r="D89" s="3">
        <v>200</v>
      </c>
      <c r="E89" s="3" t="s">
        <v>2</v>
      </c>
      <c r="F89" s="24">
        <v>0</v>
      </c>
      <c r="G89" s="24">
        <f t="shared" si="2"/>
        <v>0</v>
      </c>
      <c r="H89" s="23">
        <f t="shared" si="3"/>
        <v>0</v>
      </c>
      <c r="I89" s="23"/>
      <c r="J89" s="31"/>
    </row>
    <row r="90" spans="1:10" ht="26.25" customHeight="1" thickBot="1">
      <c r="A90" s="28">
        <v>81</v>
      </c>
      <c r="B90" s="4" t="s">
        <v>139</v>
      </c>
      <c r="C90" s="3" t="s">
        <v>2</v>
      </c>
      <c r="D90" s="3">
        <v>300</v>
      </c>
      <c r="E90" s="3" t="s">
        <v>2</v>
      </c>
      <c r="F90" s="24">
        <v>0</v>
      </c>
      <c r="G90" s="24">
        <f t="shared" si="2"/>
        <v>0</v>
      </c>
      <c r="H90" s="23">
        <f t="shared" si="3"/>
        <v>0</v>
      </c>
      <c r="I90" s="23"/>
      <c r="J90" s="31"/>
    </row>
    <row r="91" spans="1:10" ht="26.25" customHeight="1" thickBot="1">
      <c r="A91" s="28">
        <v>82</v>
      </c>
      <c r="B91" s="4" t="s">
        <v>152</v>
      </c>
      <c r="C91" s="3" t="s">
        <v>2</v>
      </c>
      <c r="D91" s="3">
        <v>200</v>
      </c>
      <c r="E91" s="3" t="s">
        <v>2</v>
      </c>
      <c r="F91" s="24">
        <v>0</v>
      </c>
      <c r="G91" s="24">
        <f t="shared" si="2"/>
        <v>0</v>
      </c>
      <c r="H91" s="23">
        <f t="shared" si="3"/>
        <v>0</v>
      </c>
      <c r="I91" s="23"/>
      <c r="J91" s="31"/>
    </row>
    <row r="92" spans="1:10" ht="24.75" customHeight="1" thickBot="1">
      <c r="A92" s="28">
        <v>83</v>
      </c>
      <c r="B92" s="4" t="s">
        <v>163</v>
      </c>
      <c r="C92" s="3" t="s">
        <v>2</v>
      </c>
      <c r="D92" s="3">
        <v>700</v>
      </c>
      <c r="E92" s="3" t="s">
        <v>2</v>
      </c>
      <c r="F92" s="24">
        <v>0</v>
      </c>
      <c r="G92" s="24">
        <f t="shared" si="2"/>
        <v>0</v>
      </c>
      <c r="H92" s="23">
        <f t="shared" si="3"/>
        <v>0</v>
      </c>
      <c r="I92" s="23"/>
      <c r="J92" s="31"/>
    </row>
    <row r="93" spans="1:10" ht="43" thickBot="1">
      <c r="A93" s="35"/>
      <c r="B93" s="36"/>
      <c r="C93" s="37"/>
      <c r="D93" s="37"/>
      <c r="E93" s="37"/>
      <c r="F93" s="38"/>
      <c r="G93" s="21" t="s">
        <v>3</v>
      </c>
      <c r="H93" s="23">
        <f>SUM(H10:H92)</f>
        <v>0</v>
      </c>
      <c r="I93" s="49"/>
    </row>
    <row r="94" spans="1:10">
      <c r="A94" s="10" t="s">
        <v>86</v>
      </c>
    </row>
    <row r="95" spans="1:10">
      <c r="A95" s="40" t="s">
        <v>153</v>
      </c>
      <c r="B95" s="41"/>
      <c r="C95" s="41"/>
      <c r="D95" s="41"/>
      <c r="E95" s="41"/>
      <c r="F95" s="41"/>
      <c r="G95" s="41"/>
      <c r="H95" s="41"/>
      <c r="I95" s="41"/>
    </row>
    <row r="96" spans="1:10">
      <c r="A96" s="42" t="s">
        <v>154</v>
      </c>
      <c r="B96" s="43"/>
      <c r="C96" s="43"/>
      <c r="D96" s="43"/>
      <c r="E96" s="43"/>
      <c r="F96" s="43"/>
      <c r="G96" s="43"/>
      <c r="H96" s="43"/>
      <c r="I96" s="43"/>
    </row>
    <row r="97" spans="1:9">
      <c r="A97" s="42" t="s">
        <v>155</v>
      </c>
      <c r="B97" s="44"/>
      <c r="C97" s="44"/>
      <c r="D97" s="44"/>
      <c r="E97" s="44"/>
      <c r="F97" s="44"/>
      <c r="G97" s="44"/>
      <c r="H97" s="44"/>
      <c r="I97" s="44"/>
    </row>
    <row r="98" spans="1:9">
      <c r="A98" s="42" t="s">
        <v>87</v>
      </c>
      <c r="B98" s="44"/>
      <c r="C98" s="44"/>
      <c r="D98" s="44"/>
      <c r="E98" s="44"/>
      <c r="F98" s="44"/>
      <c r="G98" s="44"/>
      <c r="H98" s="44"/>
      <c r="I98" s="44"/>
    </row>
    <row r="99" spans="1:9">
      <c r="A99" s="42" t="s">
        <v>156</v>
      </c>
      <c r="B99" s="43"/>
      <c r="C99" s="43"/>
      <c r="D99" s="43"/>
      <c r="E99" s="43"/>
      <c r="F99" s="43"/>
      <c r="G99" s="43"/>
      <c r="H99" s="43"/>
      <c r="I99" s="43"/>
    </row>
    <row r="100" spans="1:9">
      <c r="A100" s="42" t="s">
        <v>157</v>
      </c>
      <c r="B100" s="43"/>
      <c r="C100" s="43"/>
      <c r="D100" s="43"/>
      <c r="E100" s="43"/>
      <c r="F100" s="43"/>
      <c r="G100" s="43"/>
      <c r="H100" s="43"/>
      <c r="I100" s="43"/>
    </row>
    <row r="101" spans="1:9">
      <c r="A101" s="42" t="s">
        <v>158</v>
      </c>
      <c r="B101" s="43"/>
      <c r="C101" s="43"/>
      <c r="D101" s="43"/>
      <c r="E101" s="43"/>
      <c r="F101" s="43"/>
      <c r="G101" s="43"/>
      <c r="H101" s="43"/>
      <c r="I101" s="43"/>
    </row>
    <row r="102" spans="1:9">
      <c r="A102" s="42" t="s">
        <v>88</v>
      </c>
      <c r="B102" s="43"/>
      <c r="C102" s="43"/>
      <c r="D102" s="43"/>
      <c r="E102" s="43"/>
      <c r="F102" s="43"/>
      <c r="G102" s="43"/>
      <c r="H102" s="43"/>
      <c r="I102" s="43"/>
    </row>
    <row r="103" spans="1:9">
      <c r="A103" s="42" t="s">
        <v>159</v>
      </c>
      <c r="B103" s="43"/>
      <c r="C103" s="43"/>
      <c r="D103" s="43"/>
      <c r="E103" s="43"/>
      <c r="F103" s="43"/>
      <c r="G103" s="43"/>
      <c r="H103" s="43"/>
      <c r="I103" s="43"/>
    </row>
    <row r="104" spans="1:9">
      <c r="A104" s="45" t="s">
        <v>89</v>
      </c>
      <c r="B104" s="43"/>
      <c r="C104" s="43"/>
      <c r="D104" s="43"/>
      <c r="E104" s="43"/>
      <c r="F104" s="43"/>
      <c r="G104" s="43"/>
      <c r="H104" s="43"/>
      <c r="I104" s="43"/>
    </row>
    <row r="105" spans="1:9">
      <c r="A105" s="45" t="s">
        <v>90</v>
      </c>
      <c r="B105" s="43"/>
      <c r="C105" s="43"/>
      <c r="D105" s="43"/>
      <c r="E105" s="43"/>
      <c r="F105" s="43"/>
      <c r="G105" s="43"/>
      <c r="H105" s="43"/>
      <c r="I105" s="43"/>
    </row>
    <row r="106" spans="1:9">
      <c r="A106" s="14" t="s">
        <v>91</v>
      </c>
      <c r="B106" s="43"/>
      <c r="C106" s="43"/>
      <c r="D106" s="43"/>
      <c r="E106" s="43"/>
      <c r="F106" s="43"/>
      <c r="G106" s="43"/>
      <c r="H106" s="43"/>
      <c r="I106" s="43"/>
    </row>
    <row r="107" spans="1:9">
      <c r="A107" s="45" t="s">
        <v>161</v>
      </c>
      <c r="B107" s="43"/>
      <c r="C107" s="43"/>
      <c r="D107" s="43"/>
      <c r="E107" s="43"/>
      <c r="F107" s="43"/>
      <c r="G107" s="43"/>
      <c r="H107" s="43"/>
      <c r="I107" s="43"/>
    </row>
    <row r="108" spans="1:9">
      <c r="A108" s="45" t="s">
        <v>162</v>
      </c>
      <c r="B108" s="43"/>
      <c r="C108" s="43"/>
      <c r="D108" s="43"/>
      <c r="E108" s="43"/>
      <c r="F108" s="43"/>
      <c r="G108" s="43"/>
      <c r="H108" s="43"/>
      <c r="I108" s="43"/>
    </row>
    <row r="109" spans="1:9" ht="16">
      <c r="A109" s="25"/>
    </row>
    <row r="110" spans="1:9">
      <c r="A110" s="10"/>
      <c r="B110" s="10" t="s">
        <v>4</v>
      </c>
      <c r="C110" s="10"/>
      <c r="G110" s="26" t="s">
        <v>92</v>
      </c>
    </row>
    <row r="111" spans="1:9">
      <c r="A111" s="10"/>
      <c r="F111" s="27"/>
    </row>
    <row r="112" spans="1:9">
      <c r="A112" s="10"/>
    </row>
    <row r="113" spans="1:6">
      <c r="A113" s="14"/>
    </row>
    <row r="114" spans="1:6">
      <c r="A114" s="14"/>
    </row>
    <row r="115" spans="1:6">
      <c r="A115" s="7"/>
    </row>
    <row r="116" spans="1:6">
      <c r="A116" s="22"/>
    </row>
    <row r="117" spans="1:6">
      <c r="A117" s="10"/>
      <c r="F117" s="10"/>
    </row>
    <row r="118" spans="1:6">
      <c r="A118" s="10"/>
    </row>
    <row r="119" spans="1:6">
      <c r="A119" s="10"/>
    </row>
    <row r="120" spans="1:6">
      <c r="A120" s="10"/>
    </row>
    <row r="121" spans="1:6">
      <c r="A121" s="9"/>
    </row>
  </sheetData>
  <phoneticPr fontId="8" type="noConversion"/>
  <pageMargins left="0.25" right="0.25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activeCell="G10" sqref="G10:G63"/>
    </sheetView>
  </sheetViews>
  <sheetFormatPr baseColWidth="10" defaultColWidth="8.6640625" defaultRowHeight="13"/>
  <cols>
    <col min="1" max="1" width="9.1640625" style="8" customWidth="1"/>
    <col min="2" max="2" width="31.5" customWidth="1"/>
    <col min="3" max="3" width="14.33203125" customWidth="1"/>
    <col min="5" max="5" width="14.6640625" customWidth="1"/>
    <col min="6" max="7" width="13.5" customWidth="1"/>
  </cols>
  <sheetData>
    <row r="1" spans="1:7">
      <c r="A1" s="9" t="s">
        <v>7</v>
      </c>
    </row>
    <row r="2" spans="1:7">
      <c r="A2" s="9"/>
      <c r="B2" s="19" t="s">
        <v>57</v>
      </c>
      <c r="G2" s="1" t="s">
        <v>8</v>
      </c>
    </row>
    <row r="3" spans="1:7">
      <c r="A3" s="10" t="s">
        <v>0</v>
      </c>
    </row>
    <row r="4" spans="1:7">
      <c r="A4" s="10" t="s">
        <v>0</v>
      </c>
    </row>
    <row r="5" spans="1:7">
      <c r="A5" s="10" t="s">
        <v>0</v>
      </c>
    </row>
    <row r="6" spans="1:7" ht="16">
      <c r="A6" s="13" t="s">
        <v>71</v>
      </c>
    </row>
    <row r="7" spans="1:7" ht="14" thickBot="1">
      <c r="A7" s="2" t="s">
        <v>58</v>
      </c>
    </row>
    <row r="8" spans="1:7" ht="29" thickBot="1">
      <c r="A8" s="16" t="s">
        <v>55</v>
      </c>
      <c r="B8" s="17" t="s">
        <v>1</v>
      </c>
      <c r="C8" s="18" t="s">
        <v>59</v>
      </c>
      <c r="D8" s="18" t="s">
        <v>56</v>
      </c>
      <c r="E8" s="18" t="s">
        <v>76</v>
      </c>
      <c r="F8" s="18" t="s">
        <v>77</v>
      </c>
      <c r="G8" s="18" t="s">
        <v>78</v>
      </c>
    </row>
    <row r="9" spans="1:7" ht="15" thickBot="1">
      <c r="A9" s="11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 t="s">
        <v>60</v>
      </c>
    </row>
    <row r="10" spans="1:7" ht="26.25" customHeight="1" thickBot="1">
      <c r="A10" s="12">
        <v>1</v>
      </c>
      <c r="B10" s="4" t="s">
        <v>9</v>
      </c>
      <c r="C10" s="5">
        <v>200</v>
      </c>
      <c r="D10" s="3" t="s">
        <v>2</v>
      </c>
      <c r="E10" s="23">
        <v>0.7</v>
      </c>
      <c r="F10" s="23">
        <f t="shared" ref="F10:F41" si="0">E10*1.085</f>
        <v>0.75949999999999995</v>
      </c>
      <c r="G10" s="23">
        <f>E10*1.085*C10</f>
        <v>151.89999999999998</v>
      </c>
    </row>
    <row r="11" spans="1:7" ht="26.25" customHeight="1" thickBot="1">
      <c r="A11" s="12">
        <v>2</v>
      </c>
      <c r="B11" s="4" t="s">
        <v>10</v>
      </c>
      <c r="C11" s="5">
        <v>400</v>
      </c>
      <c r="D11" s="3" t="s">
        <v>2</v>
      </c>
      <c r="E11" s="23">
        <v>0</v>
      </c>
      <c r="F11" s="23">
        <f t="shared" si="0"/>
        <v>0</v>
      </c>
      <c r="G11" s="23">
        <f t="shared" ref="G11:G42" si="1">C11*F11</f>
        <v>0</v>
      </c>
    </row>
    <row r="12" spans="1:7" ht="26.25" customHeight="1" thickBot="1">
      <c r="A12" s="12">
        <v>3</v>
      </c>
      <c r="B12" s="4" t="s">
        <v>11</v>
      </c>
      <c r="C12" s="5">
        <v>700</v>
      </c>
      <c r="D12" s="3" t="s">
        <v>2</v>
      </c>
      <c r="E12" s="23">
        <v>0</v>
      </c>
      <c r="F12" s="23">
        <f t="shared" si="0"/>
        <v>0</v>
      </c>
      <c r="G12" s="23">
        <f t="shared" si="1"/>
        <v>0</v>
      </c>
    </row>
    <row r="13" spans="1:7" ht="26.25" customHeight="1" thickBot="1">
      <c r="A13" s="12">
        <v>4</v>
      </c>
      <c r="B13" s="4" t="s">
        <v>61</v>
      </c>
      <c r="C13" s="5">
        <v>100</v>
      </c>
      <c r="D13" s="3" t="s">
        <v>2</v>
      </c>
      <c r="E13" s="23">
        <v>0</v>
      </c>
      <c r="F13" s="23">
        <f t="shared" si="0"/>
        <v>0</v>
      </c>
      <c r="G13" s="23">
        <f t="shared" si="1"/>
        <v>0</v>
      </c>
    </row>
    <row r="14" spans="1:7" ht="26.25" customHeight="1" thickBot="1">
      <c r="A14" s="12">
        <v>5</v>
      </c>
      <c r="B14" s="4" t="s">
        <v>12</v>
      </c>
      <c r="C14" s="5">
        <v>300</v>
      </c>
      <c r="D14" s="3" t="s">
        <v>2</v>
      </c>
      <c r="E14" s="23">
        <v>0</v>
      </c>
      <c r="F14" s="23">
        <f t="shared" si="0"/>
        <v>0</v>
      </c>
      <c r="G14" s="23">
        <f t="shared" si="1"/>
        <v>0</v>
      </c>
    </row>
    <row r="15" spans="1:7" ht="26.25" customHeight="1" thickBot="1">
      <c r="A15" s="12">
        <v>6</v>
      </c>
      <c r="B15" s="4" t="s">
        <v>68</v>
      </c>
      <c r="C15" s="5">
        <v>1000</v>
      </c>
      <c r="D15" s="3" t="s">
        <v>2</v>
      </c>
      <c r="E15" s="23">
        <v>0</v>
      </c>
      <c r="F15" s="23">
        <f t="shared" si="0"/>
        <v>0</v>
      </c>
      <c r="G15" s="23">
        <f t="shared" si="1"/>
        <v>0</v>
      </c>
    </row>
    <row r="16" spans="1:7" ht="26.25" customHeight="1" thickBot="1">
      <c r="A16" s="12">
        <v>7</v>
      </c>
      <c r="B16" s="4" t="s">
        <v>72</v>
      </c>
      <c r="C16" s="5">
        <v>100</v>
      </c>
      <c r="D16" s="3" t="s">
        <v>2</v>
      </c>
      <c r="E16" s="23">
        <v>0</v>
      </c>
      <c r="F16" s="23">
        <f t="shared" si="0"/>
        <v>0</v>
      </c>
      <c r="G16" s="23">
        <f t="shared" si="1"/>
        <v>0</v>
      </c>
    </row>
    <row r="17" spans="1:7" ht="26.25" customHeight="1" thickBot="1">
      <c r="A17" s="12">
        <v>8</v>
      </c>
      <c r="B17" s="4" t="s">
        <v>13</v>
      </c>
      <c r="C17" s="5">
        <v>200</v>
      </c>
      <c r="D17" s="3" t="s">
        <v>2</v>
      </c>
      <c r="E17" s="23">
        <v>0</v>
      </c>
      <c r="F17" s="23">
        <f t="shared" si="0"/>
        <v>0</v>
      </c>
      <c r="G17" s="23">
        <f t="shared" si="1"/>
        <v>0</v>
      </c>
    </row>
    <row r="18" spans="1:7" ht="26.25" customHeight="1" thickBot="1">
      <c r="A18" s="12">
        <v>9</v>
      </c>
      <c r="B18" s="4" t="s">
        <v>14</v>
      </c>
      <c r="C18" s="5">
        <v>200</v>
      </c>
      <c r="D18" s="3" t="s">
        <v>2</v>
      </c>
      <c r="E18" s="23">
        <v>0</v>
      </c>
      <c r="F18" s="23">
        <f t="shared" si="0"/>
        <v>0</v>
      </c>
      <c r="G18" s="23">
        <f t="shared" si="1"/>
        <v>0</v>
      </c>
    </row>
    <row r="19" spans="1:7" ht="26.25" customHeight="1" thickBot="1">
      <c r="A19" s="12">
        <v>10</v>
      </c>
      <c r="B19" s="4" t="s">
        <v>15</v>
      </c>
      <c r="C19" s="5">
        <v>500</v>
      </c>
      <c r="D19" s="3" t="s">
        <v>2</v>
      </c>
      <c r="E19" s="23">
        <v>0</v>
      </c>
      <c r="F19" s="23">
        <f t="shared" si="0"/>
        <v>0</v>
      </c>
      <c r="G19" s="23">
        <f t="shared" si="1"/>
        <v>0</v>
      </c>
    </row>
    <row r="20" spans="1:7" ht="26.25" customHeight="1" thickBot="1">
      <c r="A20" s="12">
        <v>11</v>
      </c>
      <c r="B20" s="4" t="s">
        <v>16</v>
      </c>
      <c r="C20" s="5">
        <v>150</v>
      </c>
      <c r="D20" s="3" t="s">
        <v>2</v>
      </c>
      <c r="E20" s="23">
        <v>0</v>
      </c>
      <c r="F20" s="23">
        <f t="shared" si="0"/>
        <v>0</v>
      </c>
      <c r="G20" s="23">
        <f t="shared" si="1"/>
        <v>0</v>
      </c>
    </row>
    <row r="21" spans="1:7" ht="26.25" customHeight="1" thickBot="1">
      <c r="A21" s="12">
        <v>12</v>
      </c>
      <c r="B21" s="4" t="s">
        <v>62</v>
      </c>
      <c r="C21" s="5">
        <v>200</v>
      </c>
      <c r="D21" s="3" t="s">
        <v>2</v>
      </c>
      <c r="E21" s="23">
        <v>0</v>
      </c>
      <c r="F21" s="23">
        <f t="shared" si="0"/>
        <v>0</v>
      </c>
      <c r="G21" s="23">
        <f t="shared" si="1"/>
        <v>0</v>
      </c>
    </row>
    <row r="22" spans="1:7" ht="26.25" customHeight="1" thickBot="1">
      <c r="A22" s="12">
        <v>13</v>
      </c>
      <c r="B22" s="4" t="s">
        <v>17</v>
      </c>
      <c r="C22" s="5">
        <v>600</v>
      </c>
      <c r="D22" s="3" t="s">
        <v>2</v>
      </c>
      <c r="E22" s="23">
        <v>0</v>
      </c>
      <c r="F22" s="23">
        <f t="shared" si="0"/>
        <v>0</v>
      </c>
      <c r="G22" s="23">
        <f t="shared" si="1"/>
        <v>0</v>
      </c>
    </row>
    <row r="23" spans="1:7" ht="26.25" customHeight="1" thickBot="1">
      <c r="A23" s="12">
        <v>14</v>
      </c>
      <c r="B23" s="4" t="s">
        <v>18</v>
      </c>
      <c r="C23" s="5">
        <v>250</v>
      </c>
      <c r="D23" s="3" t="s">
        <v>2</v>
      </c>
      <c r="E23" s="23">
        <v>0</v>
      </c>
      <c r="F23" s="23">
        <f t="shared" si="0"/>
        <v>0</v>
      </c>
      <c r="G23" s="23">
        <f t="shared" si="1"/>
        <v>0</v>
      </c>
    </row>
    <row r="24" spans="1:7" ht="26.25" customHeight="1" thickBot="1">
      <c r="A24" s="12">
        <v>15</v>
      </c>
      <c r="B24" s="4" t="s">
        <v>19</v>
      </c>
      <c r="C24" s="5">
        <v>50</v>
      </c>
      <c r="D24" s="3" t="s">
        <v>2</v>
      </c>
      <c r="E24" s="23">
        <v>0</v>
      </c>
      <c r="F24" s="23">
        <f t="shared" si="0"/>
        <v>0</v>
      </c>
      <c r="G24" s="23">
        <f t="shared" si="1"/>
        <v>0</v>
      </c>
    </row>
    <row r="25" spans="1:7" ht="26.25" customHeight="1" thickBot="1">
      <c r="A25" s="12">
        <v>16</v>
      </c>
      <c r="B25" s="4" t="s">
        <v>20</v>
      </c>
      <c r="C25" s="5">
        <v>200</v>
      </c>
      <c r="D25" s="3" t="s">
        <v>2</v>
      </c>
      <c r="E25" s="23">
        <v>0</v>
      </c>
      <c r="F25" s="23">
        <f t="shared" si="0"/>
        <v>0</v>
      </c>
      <c r="G25" s="23">
        <f t="shared" si="1"/>
        <v>0</v>
      </c>
    </row>
    <row r="26" spans="1:7" ht="26.25" customHeight="1" thickBot="1">
      <c r="A26" s="12">
        <v>17</v>
      </c>
      <c r="B26" s="4" t="s">
        <v>21</v>
      </c>
      <c r="C26" s="5">
        <v>400</v>
      </c>
      <c r="D26" s="3" t="s">
        <v>2</v>
      </c>
      <c r="E26" s="23">
        <v>0</v>
      </c>
      <c r="F26" s="23">
        <f t="shared" si="0"/>
        <v>0</v>
      </c>
      <c r="G26" s="23">
        <f t="shared" si="1"/>
        <v>0</v>
      </c>
    </row>
    <row r="27" spans="1:7" ht="26.25" customHeight="1" thickBot="1">
      <c r="A27" s="12">
        <v>18</v>
      </c>
      <c r="B27" s="4" t="s">
        <v>22</v>
      </c>
      <c r="C27" s="5">
        <v>150</v>
      </c>
      <c r="D27" s="3" t="s">
        <v>2</v>
      </c>
      <c r="E27" s="23">
        <v>0</v>
      </c>
      <c r="F27" s="23">
        <f t="shared" si="0"/>
        <v>0</v>
      </c>
      <c r="G27" s="23">
        <f t="shared" si="1"/>
        <v>0</v>
      </c>
    </row>
    <row r="28" spans="1:7" ht="26.25" customHeight="1" thickBot="1">
      <c r="A28" s="12">
        <v>19</v>
      </c>
      <c r="B28" s="4" t="s">
        <v>23</v>
      </c>
      <c r="C28" s="5">
        <v>100</v>
      </c>
      <c r="D28" s="3" t="s">
        <v>2</v>
      </c>
      <c r="E28" s="23">
        <v>0</v>
      </c>
      <c r="F28" s="23">
        <f t="shared" si="0"/>
        <v>0</v>
      </c>
      <c r="G28" s="23">
        <f t="shared" si="1"/>
        <v>0</v>
      </c>
    </row>
    <row r="29" spans="1:7" ht="26.25" customHeight="1" thickBot="1">
      <c r="A29" s="12">
        <v>20</v>
      </c>
      <c r="B29" s="4" t="s">
        <v>24</v>
      </c>
      <c r="C29" s="5">
        <v>50</v>
      </c>
      <c r="D29" s="3" t="s">
        <v>2</v>
      </c>
      <c r="E29" s="23">
        <v>0</v>
      </c>
      <c r="F29" s="23">
        <f t="shared" si="0"/>
        <v>0</v>
      </c>
      <c r="G29" s="23">
        <f t="shared" si="1"/>
        <v>0</v>
      </c>
    </row>
    <row r="30" spans="1:7" ht="26.25" customHeight="1" thickBot="1">
      <c r="A30" s="12">
        <v>21</v>
      </c>
      <c r="B30" s="4" t="s">
        <v>73</v>
      </c>
      <c r="C30" s="5">
        <v>15</v>
      </c>
      <c r="D30" s="3" t="s">
        <v>2</v>
      </c>
      <c r="E30" s="23">
        <v>0</v>
      </c>
      <c r="F30" s="23">
        <f t="shared" si="0"/>
        <v>0</v>
      </c>
      <c r="G30" s="23">
        <f t="shared" si="1"/>
        <v>0</v>
      </c>
    </row>
    <row r="31" spans="1:7" ht="26.25" customHeight="1" thickBot="1">
      <c r="A31" s="12">
        <v>22</v>
      </c>
      <c r="B31" s="4" t="s">
        <v>25</v>
      </c>
      <c r="C31" s="5">
        <v>150</v>
      </c>
      <c r="D31" s="3" t="s">
        <v>2</v>
      </c>
      <c r="E31" s="23">
        <v>0</v>
      </c>
      <c r="F31" s="23">
        <f t="shared" si="0"/>
        <v>0</v>
      </c>
      <c r="G31" s="23">
        <f t="shared" si="1"/>
        <v>0</v>
      </c>
    </row>
    <row r="32" spans="1:7" ht="26.25" customHeight="1" thickBot="1">
      <c r="A32" s="12">
        <v>23</v>
      </c>
      <c r="B32" s="4" t="s">
        <v>26</v>
      </c>
      <c r="C32" s="5">
        <v>700</v>
      </c>
      <c r="D32" s="3" t="s">
        <v>2</v>
      </c>
      <c r="E32" s="23">
        <v>0</v>
      </c>
      <c r="F32" s="23">
        <f t="shared" si="0"/>
        <v>0</v>
      </c>
      <c r="G32" s="23">
        <f t="shared" si="1"/>
        <v>0</v>
      </c>
    </row>
    <row r="33" spans="1:7" ht="26.25" customHeight="1" thickBot="1">
      <c r="A33" s="12">
        <v>24</v>
      </c>
      <c r="B33" s="4" t="s">
        <v>69</v>
      </c>
      <c r="C33" s="6">
        <v>1300</v>
      </c>
      <c r="D33" s="3" t="s">
        <v>2</v>
      </c>
      <c r="E33" s="23">
        <v>0</v>
      </c>
      <c r="F33" s="23">
        <f t="shared" si="0"/>
        <v>0</v>
      </c>
      <c r="G33" s="23">
        <f t="shared" si="1"/>
        <v>0</v>
      </c>
    </row>
    <row r="34" spans="1:7" ht="26.25" customHeight="1" thickBot="1">
      <c r="A34" s="12">
        <v>25</v>
      </c>
      <c r="B34" s="4" t="s">
        <v>27</v>
      </c>
      <c r="C34" s="5">
        <v>150</v>
      </c>
      <c r="D34" s="3" t="s">
        <v>2</v>
      </c>
      <c r="E34" s="23">
        <v>0</v>
      </c>
      <c r="F34" s="23">
        <f t="shared" si="0"/>
        <v>0</v>
      </c>
      <c r="G34" s="23">
        <f t="shared" si="1"/>
        <v>0</v>
      </c>
    </row>
    <row r="35" spans="1:7" ht="26.25" customHeight="1" thickBot="1">
      <c r="A35" s="12">
        <v>26</v>
      </c>
      <c r="B35" s="4" t="s">
        <v>67</v>
      </c>
      <c r="C35" s="6">
        <v>11000</v>
      </c>
      <c r="D35" s="3" t="s">
        <v>2</v>
      </c>
      <c r="E35" s="23">
        <v>0</v>
      </c>
      <c r="F35" s="23">
        <f t="shared" si="0"/>
        <v>0</v>
      </c>
      <c r="G35" s="23">
        <f t="shared" si="1"/>
        <v>0</v>
      </c>
    </row>
    <row r="36" spans="1:7" ht="26.25" customHeight="1" thickBot="1">
      <c r="A36" s="12">
        <v>27</v>
      </c>
      <c r="B36" s="4" t="s">
        <v>28</v>
      </c>
      <c r="C36" s="5">
        <v>500</v>
      </c>
      <c r="D36" s="3" t="s">
        <v>2</v>
      </c>
      <c r="E36" s="23">
        <v>0</v>
      </c>
      <c r="F36" s="23">
        <f t="shared" si="0"/>
        <v>0</v>
      </c>
      <c r="G36" s="23">
        <f t="shared" si="1"/>
        <v>0</v>
      </c>
    </row>
    <row r="37" spans="1:7" ht="26.25" customHeight="1" thickBot="1">
      <c r="A37" s="12">
        <v>28</v>
      </c>
      <c r="B37" s="4" t="s">
        <v>29</v>
      </c>
      <c r="C37" s="5">
        <v>500</v>
      </c>
      <c r="D37" s="3" t="s">
        <v>2</v>
      </c>
      <c r="E37" s="23">
        <v>0</v>
      </c>
      <c r="F37" s="23">
        <f t="shared" si="0"/>
        <v>0</v>
      </c>
      <c r="G37" s="23">
        <f t="shared" si="1"/>
        <v>0</v>
      </c>
    </row>
    <row r="38" spans="1:7" ht="26.25" customHeight="1" thickBot="1">
      <c r="A38" s="12">
        <v>29</v>
      </c>
      <c r="B38" s="4" t="s">
        <v>30</v>
      </c>
      <c r="C38" s="6">
        <v>8000</v>
      </c>
      <c r="D38" s="3" t="s">
        <v>2</v>
      </c>
      <c r="E38" s="23">
        <v>0</v>
      </c>
      <c r="F38" s="23">
        <f t="shared" si="0"/>
        <v>0</v>
      </c>
      <c r="G38" s="23">
        <f t="shared" si="1"/>
        <v>0</v>
      </c>
    </row>
    <row r="39" spans="1:7" ht="26.25" customHeight="1" thickBot="1">
      <c r="A39" s="12">
        <v>30</v>
      </c>
      <c r="B39" s="4" t="s">
        <v>31</v>
      </c>
      <c r="C39" s="6">
        <v>3000</v>
      </c>
      <c r="D39" s="3" t="s">
        <v>2</v>
      </c>
      <c r="E39" s="23">
        <v>0</v>
      </c>
      <c r="F39" s="23">
        <f t="shared" si="0"/>
        <v>0</v>
      </c>
      <c r="G39" s="23">
        <f t="shared" si="1"/>
        <v>0</v>
      </c>
    </row>
    <row r="40" spans="1:7" ht="26.25" customHeight="1" thickBot="1">
      <c r="A40" s="12">
        <v>31</v>
      </c>
      <c r="B40" s="4" t="s">
        <v>63</v>
      </c>
      <c r="C40" s="6">
        <v>1000</v>
      </c>
      <c r="D40" s="3" t="s">
        <v>2</v>
      </c>
      <c r="E40" s="23">
        <v>0</v>
      </c>
      <c r="F40" s="23">
        <f t="shared" si="0"/>
        <v>0</v>
      </c>
      <c r="G40" s="23">
        <f t="shared" si="1"/>
        <v>0</v>
      </c>
    </row>
    <row r="41" spans="1:7" ht="26.25" customHeight="1" thickBot="1">
      <c r="A41" s="12">
        <v>32</v>
      </c>
      <c r="B41" s="4" t="s">
        <v>32</v>
      </c>
      <c r="C41" s="5">
        <v>300</v>
      </c>
      <c r="D41" s="3" t="s">
        <v>2</v>
      </c>
      <c r="E41" s="23">
        <v>0</v>
      </c>
      <c r="F41" s="23">
        <f t="shared" si="0"/>
        <v>0</v>
      </c>
      <c r="G41" s="23">
        <f t="shared" si="1"/>
        <v>0</v>
      </c>
    </row>
    <row r="42" spans="1:7" ht="26.25" customHeight="1" thickBot="1">
      <c r="A42" s="12">
        <v>33</v>
      </c>
      <c r="B42" s="4" t="s">
        <v>74</v>
      </c>
      <c r="C42" s="5">
        <v>300</v>
      </c>
      <c r="D42" s="3" t="s">
        <v>2</v>
      </c>
      <c r="E42" s="23">
        <v>0</v>
      </c>
      <c r="F42" s="23">
        <f t="shared" ref="F42:F63" si="2">E42*1.085</f>
        <v>0</v>
      </c>
      <c r="G42" s="23">
        <f t="shared" si="1"/>
        <v>0</v>
      </c>
    </row>
    <row r="43" spans="1:7" ht="26.25" customHeight="1" thickBot="1">
      <c r="A43" s="12">
        <v>34</v>
      </c>
      <c r="B43" s="4" t="s">
        <v>33</v>
      </c>
      <c r="C43" s="5">
        <v>400</v>
      </c>
      <c r="D43" s="3" t="s">
        <v>2</v>
      </c>
      <c r="E43" s="23">
        <v>0</v>
      </c>
      <c r="F43" s="23">
        <f t="shared" si="2"/>
        <v>0</v>
      </c>
      <c r="G43" s="23">
        <f t="shared" ref="G43:G63" si="3">C43*F43</f>
        <v>0</v>
      </c>
    </row>
    <row r="44" spans="1:7" ht="26.25" customHeight="1" thickBot="1">
      <c r="A44" s="12">
        <v>35</v>
      </c>
      <c r="B44" s="4" t="s">
        <v>34</v>
      </c>
      <c r="C44" s="6">
        <v>1000</v>
      </c>
      <c r="D44" s="3" t="s">
        <v>2</v>
      </c>
      <c r="E44" s="23">
        <v>0</v>
      </c>
      <c r="F44" s="23">
        <f t="shared" si="2"/>
        <v>0</v>
      </c>
      <c r="G44" s="23">
        <f t="shared" si="3"/>
        <v>0</v>
      </c>
    </row>
    <row r="45" spans="1:7" ht="26.25" customHeight="1" thickBot="1">
      <c r="A45" s="12">
        <v>36</v>
      </c>
      <c r="B45" s="4" t="s">
        <v>35</v>
      </c>
      <c r="C45" s="6">
        <v>1300</v>
      </c>
      <c r="D45" s="3" t="s">
        <v>2</v>
      </c>
      <c r="E45" s="23">
        <v>0</v>
      </c>
      <c r="F45" s="23">
        <f t="shared" si="2"/>
        <v>0</v>
      </c>
      <c r="G45" s="23">
        <f t="shared" si="3"/>
        <v>0</v>
      </c>
    </row>
    <row r="46" spans="1:7" ht="26.25" customHeight="1" thickBot="1">
      <c r="A46" s="12">
        <v>37</v>
      </c>
      <c r="B46" s="4" t="s">
        <v>36</v>
      </c>
      <c r="C46" s="6">
        <v>1200</v>
      </c>
      <c r="D46" s="3" t="s">
        <v>2</v>
      </c>
      <c r="E46" s="23">
        <v>0</v>
      </c>
      <c r="F46" s="23">
        <f t="shared" si="2"/>
        <v>0</v>
      </c>
      <c r="G46" s="23">
        <f t="shared" si="3"/>
        <v>0</v>
      </c>
    </row>
    <row r="47" spans="1:7" ht="26.25" customHeight="1" thickBot="1">
      <c r="A47" s="12">
        <v>38</v>
      </c>
      <c r="B47" s="4" t="s">
        <v>70</v>
      </c>
      <c r="C47" s="6">
        <v>100</v>
      </c>
      <c r="D47" s="3" t="s">
        <v>2</v>
      </c>
      <c r="E47" s="23">
        <v>0</v>
      </c>
      <c r="F47" s="23">
        <f t="shared" si="2"/>
        <v>0</v>
      </c>
      <c r="G47" s="23">
        <f t="shared" si="3"/>
        <v>0</v>
      </c>
    </row>
    <row r="48" spans="1:7" ht="26.25" customHeight="1" thickBot="1">
      <c r="A48" s="12">
        <v>39</v>
      </c>
      <c r="B48" s="4" t="s">
        <v>37</v>
      </c>
      <c r="C48" s="6">
        <v>2000</v>
      </c>
      <c r="D48" s="3" t="s">
        <v>2</v>
      </c>
      <c r="E48" s="23">
        <v>0</v>
      </c>
      <c r="F48" s="23">
        <f t="shared" si="2"/>
        <v>0</v>
      </c>
      <c r="G48" s="23">
        <f t="shared" si="3"/>
        <v>0</v>
      </c>
    </row>
    <row r="49" spans="1:7" ht="26.25" customHeight="1" thickBot="1">
      <c r="A49" s="12">
        <v>40</v>
      </c>
      <c r="B49" s="4" t="s">
        <v>64</v>
      </c>
      <c r="C49" s="6">
        <v>300</v>
      </c>
      <c r="D49" s="3" t="s">
        <v>2</v>
      </c>
      <c r="E49" s="23">
        <v>0</v>
      </c>
      <c r="F49" s="23">
        <f t="shared" si="2"/>
        <v>0</v>
      </c>
      <c r="G49" s="23">
        <f t="shared" si="3"/>
        <v>0</v>
      </c>
    </row>
    <row r="50" spans="1:7" ht="26.25" customHeight="1" thickBot="1">
      <c r="A50" s="12">
        <v>41</v>
      </c>
      <c r="B50" s="4" t="s">
        <v>65</v>
      </c>
      <c r="C50" s="6">
        <v>200</v>
      </c>
      <c r="D50" s="3" t="s">
        <v>2</v>
      </c>
      <c r="E50" s="23">
        <v>0</v>
      </c>
      <c r="F50" s="23">
        <f t="shared" si="2"/>
        <v>0</v>
      </c>
      <c r="G50" s="23">
        <f t="shared" si="3"/>
        <v>0</v>
      </c>
    </row>
    <row r="51" spans="1:7" ht="26.25" customHeight="1" thickBot="1">
      <c r="A51" s="12">
        <v>42</v>
      </c>
      <c r="B51" s="4" t="s">
        <v>38</v>
      </c>
      <c r="C51" s="6">
        <v>1500</v>
      </c>
      <c r="D51" s="3" t="s">
        <v>2</v>
      </c>
      <c r="E51" s="23">
        <v>0</v>
      </c>
      <c r="F51" s="23">
        <f t="shared" si="2"/>
        <v>0</v>
      </c>
      <c r="G51" s="23">
        <f t="shared" si="3"/>
        <v>0</v>
      </c>
    </row>
    <row r="52" spans="1:7" ht="26.25" customHeight="1" thickBot="1">
      <c r="A52" s="12">
        <v>43</v>
      </c>
      <c r="B52" s="4" t="s">
        <v>39</v>
      </c>
      <c r="C52" s="5">
        <v>500</v>
      </c>
      <c r="D52" s="3" t="s">
        <v>2</v>
      </c>
      <c r="E52" s="23">
        <v>0</v>
      </c>
      <c r="F52" s="23">
        <f t="shared" si="2"/>
        <v>0</v>
      </c>
      <c r="G52" s="23">
        <f t="shared" si="3"/>
        <v>0</v>
      </c>
    </row>
    <row r="53" spans="1:7" ht="26.25" customHeight="1" thickBot="1">
      <c r="A53" s="12">
        <v>44</v>
      </c>
      <c r="B53" s="4" t="s">
        <v>40</v>
      </c>
      <c r="C53" s="5">
        <v>500</v>
      </c>
      <c r="D53" s="3" t="s">
        <v>2</v>
      </c>
      <c r="E53" s="23">
        <v>0</v>
      </c>
      <c r="F53" s="23">
        <f t="shared" si="2"/>
        <v>0</v>
      </c>
      <c r="G53" s="23">
        <f t="shared" si="3"/>
        <v>0</v>
      </c>
    </row>
    <row r="54" spans="1:7" ht="26.25" customHeight="1" thickBot="1">
      <c r="A54" s="12">
        <v>45</v>
      </c>
      <c r="B54" s="4" t="s">
        <v>41</v>
      </c>
      <c r="C54" s="5">
        <v>100</v>
      </c>
      <c r="D54" s="3" t="s">
        <v>2</v>
      </c>
      <c r="E54" s="23">
        <v>0</v>
      </c>
      <c r="F54" s="23">
        <f t="shared" si="2"/>
        <v>0</v>
      </c>
      <c r="G54" s="23">
        <f t="shared" si="3"/>
        <v>0</v>
      </c>
    </row>
    <row r="55" spans="1:7" ht="26.25" customHeight="1" thickBot="1">
      <c r="A55" s="12">
        <v>46</v>
      </c>
      <c r="B55" s="4" t="s">
        <v>42</v>
      </c>
      <c r="C55" s="5">
        <v>100</v>
      </c>
      <c r="D55" s="3" t="s">
        <v>2</v>
      </c>
      <c r="E55" s="23">
        <v>0</v>
      </c>
      <c r="F55" s="23">
        <f t="shared" si="2"/>
        <v>0</v>
      </c>
      <c r="G55" s="23">
        <f t="shared" si="3"/>
        <v>0</v>
      </c>
    </row>
    <row r="56" spans="1:7" ht="26.25" customHeight="1" thickBot="1">
      <c r="A56" s="12">
        <v>47</v>
      </c>
      <c r="B56" s="4" t="s">
        <v>43</v>
      </c>
      <c r="C56" s="5">
        <v>100</v>
      </c>
      <c r="D56" s="3" t="s">
        <v>2</v>
      </c>
      <c r="E56" s="23">
        <v>0</v>
      </c>
      <c r="F56" s="23">
        <f t="shared" si="2"/>
        <v>0</v>
      </c>
      <c r="G56" s="23">
        <f t="shared" si="3"/>
        <v>0</v>
      </c>
    </row>
    <row r="57" spans="1:7" ht="26.25" customHeight="1" thickBot="1">
      <c r="A57" s="12">
        <v>48</v>
      </c>
      <c r="B57" s="4" t="s">
        <v>44</v>
      </c>
      <c r="C57" s="5">
        <v>100</v>
      </c>
      <c r="D57" s="3" t="s">
        <v>2</v>
      </c>
      <c r="E57" s="23">
        <v>0</v>
      </c>
      <c r="F57" s="23">
        <f t="shared" si="2"/>
        <v>0</v>
      </c>
      <c r="G57" s="23">
        <f t="shared" si="3"/>
        <v>0</v>
      </c>
    </row>
    <row r="58" spans="1:7" ht="26.25" customHeight="1" thickBot="1">
      <c r="A58" s="12">
        <v>49</v>
      </c>
      <c r="B58" s="4" t="s">
        <v>45</v>
      </c>
      <c r="C58" s="5">
        <v>100</v>
      </c>
      <c r="D58" s="3" t="s">
        <v>2</v>
      </c>
      <c r="E58" s="23">
        <v>0</v>
      </c>
      <c r="F58" s="23">
        <f t="shared" si="2"/>
        <v>0</v>
      </c>
      <c r="G58" s="23">
        <f t="shared" si="3"/>
        <v>0</v>
      </c>
    </row>
    <row r="59" spans="1:7" ht="26.25" customHeight="1" thickBot="1">
      <c r="A59" s="12">
        <v>50</v>
      </c>
      <c r="B59" s="4" t="s">
        <v>75</v>
      </c>
      <c r="C59" s="5">
        <v>30</v>
      </c>
      <c r="D59" s="3" t="s">
        <v>2</v>
      </c>
      <c r="E59" s="23">
        <v>0</v>
      </c>
      <c r="F59" s="23">
        <f t="shared" si="2"/>
        <v>0</v>
      </c>
      <c r="G59" s="23">
        <f t="shared" si="3"/>
        <v>0</v>
      </c>
    </row>
    <row r="60" spans="1:7" ht="26.25" customHeight="1" thickBot="1">
      <c r="A60" s="12">
        <v>51</v>
      </c>
      <c r="B60" s="4" t="s">
        <v>46</v>
      </c>
      <c r="C60" s="5">
        <v>100</v>
      </c>
      <c r="D60" s="3" t="s">
        <v>2</v>
      </c>
      <c r="E60" s="23">
        <v>0</v>
      </c>
      <c r="F60" s="23">
        <f t="shared" si="2"/>
        <v>0</v>
      </c>
      <c r="G60" s="23">
        <f t="shared" si="3"/>
        <v>0</v>
      </c>
    </row>
    <row r="61" spans="1:7" ht="26.25" customHeight="1" thickBot="1">
      <c r="A61" s="12">
        <v>52</v>
      </c>
      <c r="B61" s="4" t="s">
        <v>47</v>
      </c>
      <c r="C61" s="5">
        <v>150</v>
      </c>
      <c r="D61" s="3" t="s">
        <v>2</v>
      </c>
      <c r="E61" s="23">
        <v>0</v>
      </c>
      <c r="F61" s="23">
        <f t="shared" si="2"/>
        <v>0</v>
      </c>
      <c r="G61" s="23">
        <f t="shared" si="3"/>
        <v>0</v>
      </c>
    </row>
    <row r="62" spans="1:7" ht="26.25" customHeight="1" thickBot="1">
      <c r="A62" s="12">
        <v>53</v>
      </c>
      <c r="B62" s="4" t="s">
        <v>48</v>
      </c>
      <c r="C62" s="5">
        <v>100</v>
      </c>
      <c r="D62" s="3" t="s">
        <v>2</v>
      </c>
      <c r="E62" s="23">
        <v>0</v>
      </c>
      <c r="F62" s="23">
        <f t="shared" si="2"/>
        <v>0</v>
      </c>
      <c r="G62" s="23">
        <f t="shared" si="3"/>
        <v>0</v>
      </c>
    </row>
    <row r="63" spans="1:7" ht="26.25" customHeight="1" thickBot="1">
      <c r="A63" s="12">
        <v>54</v>
      </c>
      <c r="B63" s="4" t="s">
        <v>49</v>
      </c>
      <c r="C63" s="5">
        <v>500</v>
      </c>
      <c r="D63" s="3" t="s">
        <v>2</v>
      </c>
      <c r="E63" s="23">
        <v>0</v>
      </c>
      <c r="F63" s="23">
        <f t="shared" si="2"/>
        <v>0</v>
      </c>
      <c r="G63" s="23">
        <f t="shared" si="3"/>
        <v>0</v>
      </c>
    </row>
    <row r="64" spans="1:7" ht="37.5" customHeight="1" thickBot="1">
      <c r="A64" s="12"/>
      <c r="B64" s="20"/>
      <c r="C64" s="15"/>
      <c r="D64" s="17"/>
      <c r="E64" s="15"/>
      <c r="F64" s="21" t="s">
        <v>3</v>
      </c>
      <c r="G64" s="23">
        <f>SUM(G10:G63)</f>
        <v>151.89999999999998</v>
      </c>
    </row>
    <row r="65" spans="1:5">
      <c r="A65" s="10" t="s">
        <v>50</v>
      </c>
    </row>
    <row r="66" spans="1:5">
      <c r="A66" s="10"/>
    </row>
    <row r="67" spans="1:5">
      <c r="A67" s="10" t="s">
        <v>51</v>
      </c>
    </row>
    <row r="68" spans="1:5">
      <c r="A68" s="14"/>
    </row>
    <row r="69" spans="1:5">
      <c r="A69" s="14" t="s">
        <v>52</v>
      </c>
    </row>
    <row r="70" spans="1:5">
      <c r="A70" s="7" t="s">
        <v>53</v>
      </c>
    </row>
    <row r="71" spans="1:5">
      <c r="A71" s="22" t="s">
        <v>66</v>
      </c>
    </row>
    <row r="72" spans="1:5">
      <c r="A72" s="10" t="s">
        <v>4</v>
      </c>
      <c r="E72" s="10" t="s">
        <v>5</v>
      </c>
    </row>
    <row r="73" spans="1:5">
      <c r="A73" s="10"/>
    </row>
    <row r="74" spans="1:5">
      <c r="A74" s="10"/>
    </row>
    <row r="75" spans="1:5">
      <c r="A75" s="10" t="s">
        <v>6</v>
      </c>
    </row>
    <row r="76" spans="1:5">
      <c r="A76" s="9" t="s">
        <v>54</v>
      </c>
    </row>
  </sheetData>
  <phoneticPr fontId="8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6.Skupina</vt:lpstr>
      <vt:lpstr>sadex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2018-01-10T12:08:11Z</cp:lastPrinted>
  <dcterms:created xsi:type="dcterms:W3CDTF">2006-12-07T19:58:54Z</dcterms:created>
  <dcterms:modified xsi:type="dcterms:W3CDTF">2019-10-17T07:25:43Z</dcterms:modified>
</cp:coreProperties>
</file>